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904" firstSheet="2" activeTab="2"/>
  </bookViews>
  <sheets>
    <sheet name="5" sheetId="8" state="hidden" r:id="rId1"/>
    <sheet name="6" sheetId="9" state="hidden" r:id="rId2"/>
    <sheet name="Ekamutneri hamematakan" sheetId="24" r:id="rId3"/>
    <sheet name="Dramakan hamematakan" sheetId="25" r:id="rId4"/>
    <sheet name="Shenq, shinutyunner" sheetId="11" state="hidden" r:id="rId5"/>
    <sheet name="Meqenaner ev sarqavorumner " sheetId="14" state="hidden" r:id="rId6"/>
    <sheet name="Grasenyakayin ev tntesakan guyq" sheetId="16" state="hidden" r:id="rId7"/>
    <sheet name="Ayl himnakan mijocner" sheetId="21" state="hidden" r:id="rId8"/>
    <sheet name="Paym. stacv. voch @ntacik aktiv" sheetId="20" state="hidden" r:id="rId9"/>
    <sheet name="Nyuter" sheetId="17" state="hidden" r:id="rId10"/>
    <sheet name="Transportayin mijocner" sheetId="15" state="hidden" r:id="rId11"/>
    <sheet name="Paymanov stacvac @ntacik aktiv" sheetId="22" state="hidden" r:id="rId12"/>
  </sheets>
  <externalReferences>
    <externalReference r:id="rId13"/>
  </externalReferences>
  <definedNames>
    <definedName name="_COMPANYNAME">'[1]Page 1'!$B$12</definedName>
    <definedName name="_DATE2">'[1]Page 1'!$B$17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>'5'!#REF!</definedName>
    <definedName name="Tab3Col1">'5'!#REF!</definedName>
    <definedName name="Tab3ColLast">'5'!#REF!</definedName>
    <definedName name="Tab3Row1">'5'!#REF!</definedName>
    <definedName name="Tab3RowLast">'5'!#REF!</definedName>
    <definedName name="Tab4CodeCol">'5'!#REF!</definedName>
    <definedName name="Tab4Col1">'5'!#REF!</definedName>
    <definedName name="Tab4ColLast">'5'!#REF!</definedName>
    <definedName name="Tab4Row1">'5'!#REF!</definedName>
    <definedName name="Tab4RowLast">'5'!#REF!</definedName>
    <definedName name="Tab5CodeCol">'5'!#REF!</definedName>
    <definedName name="Tab5Col1">'5'!#REF!</definedName>
    <definedName name="Tab5ColLast">'5'!#REF!</definedName>
    <definedName name="Tab5Row1">'5'!#REF!</definedName>
    <definedName name="Tab5RowLast">'5'!#REF!</definedName>
    <definedName name="Tab6CodeCol">'5'!#REF!</definedName>
    <definedName name="Tab6Col1">'5'!#REF!</definedName>
    <definedName name="Tab6ColLast">'5'!#REF!</definedName>
    <definedName name="Tab6Row1">'5'!#REF!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  <definedName name="_xlnm.Print_Area" localSheetId="0">'5'!$A$1:$M$52</definedName>
    <definedName name="_xlnm.Print_Area" localSheetId="1">'6'!$A$1:$L$33</definedName>
    <definedName name="_xlnm.Print_Area" localSheetId="7">'Ayl himnakan mijocner'!$A$1:$G$33</definedName>
    <definedName name="_xlnm.Print_Area" localSheetId="3">'Dramakan hamematakan'!$A$1:$E$35</definedName>
    <definedName name="_xlnm.Print_Area" localSheetId="2">'Ekamutneri hamematakan'!$A$1:$E$34</definedName>
    <definedName name="_xlnm.Print_Area" localSheetId="6">'Grasenyakayin ev tntesakan guyq'!$A$1:$G$191</definedName>
    <definedName name="_xlnm.Print_Area" localSheetId="5">'Meqenaner ev sarqavorumner '!$A$1:$G$41</definedName>
    <definedName name="_xlnm.Print_Area" localSheetId="9">Nyuter!$A$1:$E$115</definedName>
    <definedName name="_xlnm.Print_Area" localSheetId="8">'Paym. stacv. voch @ntacik aktiv'!$A$1:$G$134</definedName>
    <definedName name="_xlnm.Print_Area" localSheetId="11">'Paymanov stacvac @ntacik aktiv'!$A$1:$F$27</definedName>
    <definedName name="_xlnm.Print_Area" localSheetId="4">'Shenq, shinutyunner'!$A$1:$M$29</definedName>
    <definedName name="_xlnm.Print_Area" localSheetId="10">'Transportayin mijocner'!$A$1:$G$31</definedName>
  </definedNames>
  <calcPr calcId="144525"/>
  <fileRecoveryPr autoRecover="0"/>
</workbook>
</file>

<file path=xl/calcChain.xml><?xml version="1.0" encoding="utf-8"?>
<calcChain xmlns="http://schemas.openxmlformats.org/spreadsheetml/2006/main">
  <c r="D11" i="25" l="1"/>
  <c r="C11" i="25"/>
  <c r="F126" i="20" l="1"/>
  <c r="M22" i="8"/>
  <c r="H24" i="8"/>
  <c r="E9" i="20"/>
  <c r="G9" i="20" s="1"/>
  <c r="E8" i="20"/>
  <c r="G8" i="20" l="1"/>
  <c r="M13" i="8"/>
  <c r="E40" i="17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29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G143" i="16"/>
  <c r="G144" i="16"/>
  <c r="G145" i="16"/>
  <c r="G146" i="16"/>
  <c r="G147" i="16"/>
  <c r="G148" i="16"/>
  <c r="G149" i="16"/>
  <c r="G150" i="16"/>
  <c r="G151" i="16"/>
  <c r="G152" i="16"/>
  <c r="G153" i="16"/>
  <c r="G154" i="16"/>
  <c r="G155" i="16"/>
  <c r="G156" i="16"/>
  <c r="G157" i="16"/>
  <c r="G158" i="16"/>
  <c r="G159" i="16"/>
  <c r="G160" i="16"/>
  <c r="G161" i="16"/>
  <c r="G162" i="16"/>
  <c r="G163" i="16"/>
  <c r="G164" i="16"/>
  <c r="G165" i="16"/>
  <c r="G166" i="16"/>
  <c r="G167" i="16"/>
  <c r="G168" i="16"/>
  <c r="G169" i="16"/>
  <c r="G170" i="16"/>
  <c r="G171" i="16"/>
  <c r="G172" i="16"/>
  <c r="G173" i="16"/>
  <c r="G174" i="16"/>
  <c r="G175" i="16"/>
  <c r="G176" i="16"/>
  <c r="G177" i="16"/>
  <c r="G178" i="16"/>
  <c r="G179" i="16"/>
  <c r="G180" i="16"/>
  <c r="G181" i="16"/>
  <c r="G182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98" i="16"/>
  <c r="G99" i="16"/>
  <c r="G100" i="16"/>
  <c r="G101" i="16"/>
  <c r="G102" i="16"/>
  <c r="G103" i="16"/>
  <c r="G104" i="16"/>
  <c r="G105" i="16"/>
  <c r="G106" i="16"/>
  <c r="G9" i="14"/>
  <c r="G10" i="14"/>
  <c r="G11" i="14"/>
  <c r="G12" i="14"/>
  <c r="G13" i="14"/>
  <c r="G14" i="14"/>
  <c r="G15" i="14"/>
  <c r="G16" i="14"/>
  <c r="G17" i="14"/>
  <c r="G18" i="14"/>
  <c r="G19" i="14"/>
  <c r="G20" i="14"/>
  <c r="E8" i="17"/>
  <c r="C7" i="24"/>
  <c r="E9" i="24"/>
  <c r="E10" i="24"/>
  <c r="D7" i="24"/>
  <c r="E34" i="25" l="1"/>
  <c r="E33" i="25"/>
  <c r="D32" i="25"/>
  <c r="C32" i="25"/>
  <c r="E31" i="25"/>
  <c r="E30" i="25"/>
  <c r="E29" i="25"/>
  <c r="E28" i="25"/>
  <c r="E27" i="25"/>
  <c r="E26" i="25"/>
  <c r="E25" i="25"/>
  <c r="E24" i="25"/>
  <c r="E23" i="25"/>
  <c r="E22" i="25"/>
  <c r="E21" i="25"/>
  <c r="D20" i="25"/>
  <c r="C20" i="25"/>
  <c r="C12" i="25" s="1"/>
  <c r="E19" i="25"/>
  <c r="E18" i="25"/>
  <c r="E17" i="25"/>
  <c r="E16" i="25"/>
  <c r="E15" i="25"/>
  <c r="E14" i="25"/>
  <c r="E13" i="25"/>
  <c r="D12" i="25"/>
  <c r="E10" i="25"/>
  <c r="E9" i="25"/>
  <c r="D8" i="25"/>
  <c r="C8" i="25"/>
  <c r="E7" i="25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D19" i="24"/>
  <c r="D11" i="24" s="1"/>
  <c r="C19" i="24"/>
  <c r="C11" i="24" s="1"/>
  <c r="E18" i="24"/>
  <c r="E17" i="24"/>
  <c r="E16" i="24"/>
  <c r="E15" i="24"/>
  <c r="E14" i="24"/>
  <c r="E13" i="24"/>
  <c r="E12" i="24"/>
  <c r="E8" i="24"/>
  <c r="D35" i="25" l="1"/>
  <c r="E20" i="25"/>
  <c r="E32" i="25"/>
  <c r="E12" i="25"/>
  <c r="E11" i="24"/>
  <c r="E7" i="24"/>
  <c r="E19" i="24"/>
  <c r="C34" i="24"/>
  <c r="D34" i="24"/>
  <c r="E8" i="25"/>
  <c r="E11" i="25" l="1"/>
  <c r="C35" i="25"/>
  <c r="E35" i="25" s="1"/>
  <c r="E34" i="24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8" i="21"/>
  <c r="F25" i="21"/>
  <c r="F26" i="21" s="1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1" i="20"/>
  <c r="F127" i="20"/>
  <c r="K32" i="11" s="1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8" i="15"/>
  <c r="F22" i="15"/>
  <c r="F23" i="15" s="1"/>
  <c r="G8" i="16"/>
  <c r="G21" i="14"/>
  <c r="G22" i="14"/>
  <c r="G23" i="14"/>
  <c r="G24" i="14"/>
  <c r="G25" i="14"/>
  <c r="G26" i="14"/>
  <c r="G27" i="14"/>
  <c r="G28" i="14"/>
  <c r="G29" i="14"/>
  <c r="G30" i="14"/>
  <c r="G31" i="14"/>
  <c r="G32" i="14"/>
  <c r="G8" i="14"/>
  <c r="F33" i="14"/>
  <c r="F34" i="14" s="1"/>
  <c r="L20" i="11"/>
  <c r="L19" i="11"/>
  <c r="L18" i="11"/>
  <c r="L16" i="11"/>
  <c r="L15" i="11"/>
  <c r="L14" i="11"/>
  <c r="L12" i="11"/>
  <c r="L11" i="11"/>
  <c r="L10" i="11"/>
  <c r="F183" i="16"/>
  <c r="F184" i="16" s="1"/>
  <c r="K17" i="11"/>
  <c r="K13" i="11"/>
  <c r="K9" i="11"/>
  <c r="G21" i="11"/>
  <c r="H17" i="11"/>
  <c r="H21" i="11" s="1"/>
  <c r="I17" i="11"/>
  <c r="I21" i="11" s="1"/>
  <c r="J17" i="11"/>
  <c r="E10" i="20" s="1"/>
  <c r="G10" i="20" l="1"/>
  <c r="G126" i="20" s="1"/>
  <c r="G127" i="20" s="1"/>
  <c r="L32" i="11" s="1"/>
  <c r="E126" i="20"/>
  <c r="E127" i="20" s="1"/>
  <c r="L17" i="11"/>
  <c r="E107" i="17"/>
  <c r="E108" i="17" s="1"/>
  <c r="G22" i="15"/>
  <c r="G23" i="15" s="1"/>
  <c r="K21" i="11"/>
  <c r="K22" i="11" s="1"/>
  <c r="K31" i="11" s="1"/>
  <c r="L21" i="11"/>
  <c r="L22" i="11" s="1"/>
  <c r="J21" i="11"/>
  <c r="J22" i="11" s="1"/>
  <c r="J32" i="11" l="1"/>
  <c r="F19" i="22"/>
  <c r="F20" i="22" s="1"/>
  <c r="E19" i="22"/>
  <c r="G25" i="21"/>
  <c r="G26" i="21" s="1"/>
  <c r="E25" i="21"/>
  <c r="E26" i="21" s="1"/>
  <c r="G183" i="16"/>
  <c r="G184" i="16" s="1"/>
  <c r="E183" i="16"/>
  <c r="E184" i="16" s="1"/>
  <c r="E22" i="15"/>
  <c r="E23" i="15" s="1"/>
  <c r="G33" i="14"/>
  <c r="G34" i="14" s="1"/>
  <c r="E33" i="14"/>
  <c r="E34" i="14" s="1"/>
  <c r="J31" i="11" l="1"/>
  <c r="L31" i="11"/>
  <c r="M32" i="9"/>
  <c r="M33" i="9"/>
  <c r="C52" i="8"/>
  <c r="N40" i="8"/>
  <c r="N41" i="8"/>
  <c r="M31" i="8"/>
  <c r="M36" i="8"/>
  <c r="M35" i="8"/>
  <c r="M40" i="8"/>
  <c r="M41" i="8"/>
  <c r="L33" i="9"/>
  <c r="L32" i="9"/>
  <c r="L31" i="9"/>
  <c r="L29" i="9"/>
  <c r="L28" i="9"/>
  <c r="L27" i="9"/>
  <c r="L26" i="9"/>
  <c r="L25" i="9"/>
  <c r="L24" i="9"/>
  <c r="L23" i="9"/>
  <c r="L22" i="9"/>
  <c r="L20" i="9"/>
  <c r="L19" i="9"/>
  <c r="L18" i="9"/>
  <c r="L17" i="9"/>
  <c r="L16" i="9"/>
  <c r="L15" i="9"/>
  <c r="L14" i="9"/>
  <c r="L13" i="9"/>
  <c r="H52" i="8"/>
  <c r="G52" i="8"/>
  <c r="F52" i="8"/>
  <c r="E52" i="8"/>
  <c r="D52" i="8"/>
  <c r="M39" i="8"/>
  <c r="M37" i="8"/>
  <c r="M34" i="8"/>
  <c r="M33" i="8"/>
  <c r="M32" i="8"/>
  <c r="M30" i="8"/>
  <c r="M29" i="8"/>
  <c r="M28" i="8"/>
  <c r="M27" i="8"/>
  <c r="M26" i="8"/>
  <c r="M24" i="8"/>
  <c r="M20" i="8"/>
  <c r="M19" i="8"/>
  <c r="M18" i="8"/>
  <c r="M17" i="8"/>
  <c r="M16" i="8"/>
  <c r="M15" i="8"/>
  <c r="M14" i="8"/>
  <c r="N32" i="9" l="1"/>
  <c r="O41" i="8"/>
  <c r="O40" i="8"/>
  <c r="N33" i="9"/>
</calcChain>
</file>

<file path=xl/comments1.xml><?xml version="1.0" encoding="utf-8"?>
<comments xmlns="http://schemas.openxmlformats.org/spreadsheetml/2006/main">
  <authors>
    <author>Автор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Автор: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<sst xmlns="http://schemas.openxmlformats.org/spreadsheetml/2006/main" count="1158" uniqueCount="311">
  <si>
    <t>Տող</t>
  </si>
  <si>
    <t>Ընդամենը</t>
  </si>
  <si>
    <t>կազմակերպության անվանումը</t>
  </si>
  <si>
    <t>Անվանումը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</si>
  <si>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</si>
  <si>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</si>
  <si>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</si>
  <si>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</si>
  <si>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</si>
  <si>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</si>
  <si>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</si>
  <si>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</si>
  <si>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</si>
  <si>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</si>
  <si>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</si>
  <si>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</si>
  <si>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</si>
  <si>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</si>
  <si>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</si>
  <si>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</si>
  <si>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</si>
  <si>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</si>
  <si>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</si>
  <si>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</si>
  <si>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</si>
  <si>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</si>
  <si>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</si>
  <si>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</si>
  <si>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</si>
  <si>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</si>
  <si>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</si>
  <si>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</si>
  <si>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</si>
  <si>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</si>
  <si>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</si>
  <si>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</si>
  <si>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/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</si>
  <si>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</si>
  <si>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</si>
  <si>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</si>
  <si>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</si>
  <si>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</si>
  <si>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</si>
  <si>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</si>
  <si>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</si>
  <si>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</si>
  <si>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</si>
  <si>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</si>
  <si>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</si>
  <si>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</si>
  <si>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</si>
  <si>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</si>
  <si>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</si>
  <si>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</si>
  <si>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</si>
  <si>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</si>
  <si>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</si>
  <si>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</si>
  <si>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</si>
  <si>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</si>
  <si>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</si>
  <si>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</si>
  <si>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</si>
  <si>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</si>
  <si>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</si>
  <si>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</si>
  <si>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</si>
  <si>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</si>
  <si>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</si>
  <si>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</si>
  <si>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</si>
  <si>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</si>
  <si>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</si>
  <si>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</si>
  <si>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</si>
  <si>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</si>
  <si>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</si>
  <si>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</si>
  <si>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</si>
  <si>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</si>
  <si>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</si>
  <si>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</si>
  <si>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</si>
  <si>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</si>
  <si>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</si>
  <si>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</si>
  <si>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</si>
  <si>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</si>
  <si>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</si>
  <si>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</si>
  <si>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</si>
  <si>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</si>
  <si>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</si>
  <si>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</si>
  <si>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</si>
  <si>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</si>
  <si>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</si>
  <si>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</si>
  <si>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</si>
  <si>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</si>
  <si>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</si>
  <si>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</si>
  <si>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</si>
  <si>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</si>
  <si>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</si>
  <si>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</si>
  <si>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</si>
  <si>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>«ԵՐԵՎԱՆԻ Հ. ---- ՄԱՆԿԱՊԱՐՏԵԶ» ՀՈԱԿ-ի 
եկամուտներին վերաբերող շնորհները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</si>
  <si>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</si>
  <si>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</si>
  <si>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</si>
  <si>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</si>
  <si>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</si>
  <si>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</si>
  <si>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շահութահարկի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</si>
  <si>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</si>
  <si>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</si>
  <si>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</si>
  <si>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</si>
  <si>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</si>
  <si>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</si>
  <si>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</si>
  <si>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</si>
  <si>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</si>
  <si>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</si>
  <si>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</si>
  <si>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</si>
  <si>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</si>
  <si>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</si>
  <si>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</si>
  <si>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</si>
  <si>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</si>
  <si>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</si>
  <si>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</si>
  <si>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</si>
  <si>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</si>
  <si>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</si>
  <si>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</si>
  <si>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</si>
  <si>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</si>
  <si>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</si>
  <si>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</si>
  <si>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</si>
  <si>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</si>
  <si>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Համակարգչային ծրագրի և կայքի սպասարկման գծով</t>
  </si>
  <si>
    <t>էլ․ստորագրության գծով</t>
  </si>
  <si>
    <t>Գույքագրման և վերագնահատման գծով</t>
  </si>
  <si>
    <t>Պարտադիր վճարների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</si>
  <si>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</si>
  <si>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</si>
  <si>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</si>
  <si>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</si>
  <si>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</si>
  <si>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</si>
  <si>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</si>
  <si>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</si>
  <si>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</si>
  <si>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</si>
  <si>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</si>
  <si>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</si>
  <si>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</si>
  <si>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</si>
  <si>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</si>
  <si>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</si>
  <si>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</si>
  <si>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«ԵՐԵՎԱՆԻ Հ. 75 ՄԱՆԿԱՊԱՐՏԵԶ» ՀՈԱԿ-ի 
հաշվեկշռում հաշվառվող պաշարների՝ նյութերի (սնունդ) և արագամաշ առարկաների վերաբերյալ</t>
  </si>
  <si>
    <t>առ 31.12.2017թ.</t>
  </si>
  <si>
    <t>Հ.Ադամյան</t>
  </si>
  <si>
    <t>Ա.Մնացականյան</t>
  </si>
  <si>
    <t>«ԵՐԵՎԱՆԻ Հ. 75 ՄԱՆԿԱՊԱՐՏԵԶ» ՀՈԱԿ</t>
  </si>
  <si>
    <t>«ԵՐԵՎԱՆԻ Հ. 75 ՄԱՆԿԱՊԱՐՏԵԶ» ՀՈԱԿ-ի 
անշարժ գույքի (հողամասեր, շենք, շինություններ, կառուցվածքներ) վերաբերյալ</t>
  </si>
  <si>
    <t xml:space="preserve">«ԵՐԵՎԱՆԻ Հ. 75  ՄԱՆԿԱՊԱՐՏԵԶ» ՀՈԱԿ-ին
 սեփականության իրավունքով պատկանող գրասենյակային և տնտեսական գույքի, գործիքների վերաբերյալ </t>
  </si>
  <si>
    <t>2017թ.</t>
  </si>
  <si>
    <t>«ԵՐԵՎԱՆԻ Հ. 75 ՄԱՆԿԱՊԱՐՏԵԶ» ՀՈԱԿ-ին
 սեփականության իրավունքով պատկանող մեքենա-սարքավորումները և գործիքները</t>
  </si>
  <si>
    <t>«ԵՐԵՎԱՆԻ Հ. 75  ՄԱՆԿԱՊԱՐՏԵԶ» ՀՈԱԿ-ին 
սեփականության իրավունքով պատկանող ակտիվներին վերաբերող շնորհների վերաբերյալ</t>
  </si>
  <si>
    <t>«ԵՐԵՎԱՆԻ Հ. 75 ՄԱՆԿԱՊԱՐՏԵԶ» ՀՈԱԿ-ին
 սեփականության իրավունքով պատկանող այլ հիմնական միջոցների վերաբերյալ</t>
  </si>
  <si>
    <t>Կարագ</t>
  </si>
  <si>
    <t>կգ</t>
  </si>
  <si>
    <t>Բուսական յուղ</t>
  </si>
  <si>
    <t>լ</t>
  </si>
  <si>
    <t>Շաքարավազ</t>
  </si>
  <si>
    <t>Մակարոն</t>
  </si>
  <si>
    <t>Ալյուր</t>
  </si>
  <si>
    <t>Ձավար</t>
  </si>
  <si>
    <t>Բրինձ</t>
  </si>
  <si>
    <t>Ոլոռ</t>
  </si>
  <si>
    <t>Հնդկաձավար</t>
  </si>
  <si>
    <t>Ոսպ</t>
  </si>
  <si>
    <t>Սպիտակաձավար</t>
  </si>
  <si>
    <t>Սիսեռ</t>
  </si>
  <si>
    <t>Լոբի</t>
  </si>
  <si>
    <t>Հաճար</t>
  </si>
  <si>
    <t>Բլղուր</t>
  </si>
  <si>
    <t>Ոլոռ /պահածո/</t>
  </si>
  <si>
    <t>տուփ</t>
  </si>
  <si>
    <t>Խտացրած կաթ</t>
  </si>
  <si>
    <t>Ջեմ</t>
  </si>
  <si>
    <t>Թեյ</t>
  </si>
  <si>
    <t>Կակաո</t>
  </si>
  <si>
    <t>Տոմատ</t>
  </si>
  <si>
    <t>Աղ</t>
  </si>
  <si>
    <t>հատ</t>
  </si>
  <si>
    <t>Սոդա</t>
  </si>
  <si>
    <t>Թխվածքաբլիթ</t>
  </si>
  <si>
    <t>Վաֆլի</t>
  </si>
  <si>
    <t>Կարտոֆիլ</t>
  </si>
  <si>
    <t>Կաղամբ</t>
  </si>
  <si>
    <t>Գազար</t>
  </si>
  <si>
    <t>Ճակնդեղ</t>
  </si>
  <si>
    <t>Սոխ</t>
  </si>
  <si>
    <t xml:space="preserve">Մուշական </t>
  </si>
  <si>
    <t>5-րդ փողոց</t>
  </si>
  <si>
    <t>Երևանի</t>
  </si>
  <si>
    <t>քաղաքապետի</t>
  </si>
  <si>
    <t>12,02,2016</t>
  </si>
  <si>
    <t>394-Ա որոշում</t>
  </si>
  <si>
    <t>8042016-01-</t>
  </si>
  <si>
    <t>0076</t>
  </si>
  <si>
    <t>Զրուցարան</t>
  </si>
  <si>
    <t>Տնային կինոթատրոն LG DH4430</t>
  </si>
  <si>
    <t>Մսաղաց Scarlett SC-1149</t>
  </si>
  <si>
    <t>Սառնարան HITACHI R-W570AUK8</t>
  </si>
  <si>
    <t>Սառնարան LG GR-B522GQH</t>
  </si>
  <si>
    <t>Սառնարան TOSHIBA GR-R42UT-C</t>
  </si>
  <si>
    <t>Կաթսա Squirrel DP24-B5</t>
  </si>
  <si>
    <t>Էլ. Սալօջախ ЭП4ЩЦ</t>
  </si>
  <si>
    <t>Բազմաֆունկցիոնալ տպիչ սարք Canon MF4410</t>
  </si>
  <si>
    <t>Համակարգիչ Pentium Dual-Core CPU E5700 3.00GHz</t>
  </si>
  <si>
    <t>Մոնիտոր LG W2243S</t>
  </si>
  <si>
    <t>Հեռախոս Panasonic KX-TS 5RU-W</t>
  </si>
  <si>
    <t>Օդորակիչ ORVIKA-ORS1216TT</t>
  </si>
  <si>
    <t>Դաշնամուր Կոմիտաս</t>
  </si>
  <si>
    <t>Հակահրդեհային վահանակ</t>
  </si>
  <si>
    <t>Մահճակալ մանկական</t>
  </si>
  <si>
    <t>Զգեստապահարան</t>
  </si>
  <si>
    <t>Սեղան մանկական</t>
  </si>
  <si>
    <t>Նստարան մարմնամարզական</t>
  </si>
  <si>
    <t>Աթոռ մանկական</t>
  </si>
  <si>
    <t>Աթոռ</t>
  </si>
  <si>
    <t>Պահարան սննդի</t>
  </si>
  <si>
    <t>Սեղան</t>
  </si>
  <si>
    <t>Բազկաթոռ շարժական</t>
  </si>
  <si>
    <t>Սեղան համակարգչային</t>
  </si>
  <si>
    <t>Գրասեղան</t>
  </si>
  <si>
    <t>Սեղան դիմադիր</t>
  </si>
  <si>
    <t>Երկարացման լար</t>
  </si>
  <si>
    <t>Հայելի</t>
  </si>
  <si>
    <t>Բժշկական սեղան</t>
  </si>
  <si>
    <t>Կամրջակ</t>
  </si>
  <si>
    <t>Բիքս</t>
  </si>
  <si>
    <t>Հեռախոսի ապարատ</t>
  </si>
  <si>
    <t>Ստերիլիզատոր</t>
  </si>
  <si>
    <t>Փական</t>
  </si>
  <si>
    <t>Հասակաչափ</t>
  </si>
  <si>
    <t>Գրատախտակ</t>
  </si>
  <si>
    <t>Բաժակ</t>
  </si>
  <si>
    <t>Սխտոր ճզմիչ</t>
  </si>
  <si>
    <t xml:space="preserve"> Կարտոֆիլ ճզմիչ</t>
  </si>
  <si>
    <t>Դանակ</t>
  </si>
  <si>
    <t>Չոտկ ձվի</t>
  </si>
  <si>
    <t>Սպիտակեղենի կոմպլեկտ</t>
  </si>
  <si>
    <t>Էլեկտրական անցում</t>
  </si>
  <si>
    <t>Բանկա/համեմունքների/</t>
  </si>
  <si>
    <t>Ափսե պլասմասե</t>
  </si>
  <si>
    <t>Դանակ խմորեղենի</t>
  </si>
  <si>
    <t xml:space="preserve">Գորգիկ    սանհանգույցի </t>
  </si>
  <si>
    <t>Զուգարանակոնքի խոզանակ</t>
  </si>
  <si>
    <t>Սրճեփ</t>
  </si>
  <si>
    <t>Վերմակ</t>
  </si>
  <si>
    <t>Մարմնամարզական պատ</t>
  </si>
  <si>
    <t>Աստիճան երկաթյա</t>
  </si>
  <si>
    <t>Ժամացույց պատի</t>
  </si>
  <si>
    <t>Շերեփ</t>
  </si>
  <si>
    <t>Սկուտեղ ներժ</t>
  </si>
  <si>
    <t>Քամիչ մետաղյա</t>
  </si>
  <si>
    <t>Դույլ  15 լիտր</t>
  </si>
  <si>
    <t>Թեյնիկ 3 լիտր</t>
  </si>
  <si>
    <t>Հարիչ</t>
  </si>
  <si>
    <t>Աղբաման</t>
  </si>
  <si>
    <t>Խոզանակ աղբահավաք</t>
  </si>
  <si>
    <t>Կաթսա  ալյումինե</t>
  </si>
  <si>
    <t>Կաթսա   էմալապատ</t>
  </si>
  <si>
    <t>Դույլ էմալապատ</t>
  </si>
  <si>
    <t>Կշեռք</t>
  </si>
  <si>
    <t>Զանգ</t>
  </si>
  <si>
    <t>Կարտոֆիլ կտրիչ</t>
  </si>
  <si>
    <t>Գդալ ճաշի,թեյի</t>
  </si>
  <si>
    <t>Ափսե կլոր</t>
  </si>
  <si>
    <t>Կրակմարիչներ OП</t>
  </si>
  <si>
    <t>Ներքնակ</t>
  </si>
  <si>
    <t>Կաթսա 20լիտր</t>
  </si>
  <si>
    <t>Ջահ</t>
  </si>
  <si>
    <t>Ափսե մեծ</t>
  </si>
  <si>
    <t>Մնացորդը
առ 1 հունվարի 2016թ.</t>
  </si>
  <si>
    <t>Մնացորդը
առ 31 դեկտեմբերի 2016թ.</t>
  </si>
  <si>
    <t>Մնացորդը
առ 1 հունվարի 2017թ.</t>
  </si>
  <si>
    <t>Մնացորդը
առ 31 դեկտեմբերի 2017թ.</t>
  </si>
  <si>
    <t>Առ 1 հունվարի 2016թ.</t>
  </si>
  <si>
    <t>Առ 31 դեկտեմբերի 2016թ.</t>
  </si>
  <si>
    <t>Առ 31 դեկտեմբերի 2017թ.</t>
  </si>
  <si>
    <t>Մնացորդը 
առ 1 հունվարի 2017թ.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</si>
  <si>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</si>
  <si>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</si>
  <si>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</si>
  <si>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</si>
  <si>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</si>
  <si>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</si>
  <si>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>Հողամաս</t>
  </si>
  <si>
    <t>Շենք</t>
  </si>
  <si>
    <t>Սուբսիդիա ջրի գծով</t>
  </si>
  <si>
    <t xml:space="preserve">  01. 01. 2018թ. – 01. 10. 2018թ.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</si>
</sst>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);[Red]\(#,##0.0\)"/>
    <numFmt numFmtId="166" formatCode="0.0"/>
    <numFmt numFmtId="167" formatCode="#,##0.00_р_."/>
  </numFmts>
  <fonts count="58">
    <font>
      <sz val="11"/>
      <color theme="1"/>
      <name val="Calibri"/>
      <family val="2"/>
      <scheme val="minor"/>
    </font>
    <font>
      <b/>
      <sz val="14"/>
      <color theme="1"/>
      <name val="GHEA Grapalat"/>
      <family val="3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0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3" fillId="0" borderId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7" fillId="0" borderId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21" borderId="0" applyNumberFormat="0" applyBorder="0" applyAlignment="0" applyProtection="0"/>
    <xf numFmtId="0" fontId="28" fillId="9" borderId="11" applyNumberFormat="0" applyAlignment="0" applyProtection="0"/>
    <xf numFmtId="0" fontId="29" fillId="22" borderId="12" applyNumberFormat="0" applyAlignment="0" applyProtection="0"/>
    <xf numFmtId="0" fontId="30" fillId="22" borderId="11" applyNumberFormat="0" applyAlignment="0" applyProtection="0"/>
    <xf numFmtId="0" fontId="31" fillId="0" borderId="13" applyNumberFormat="0" applyFill="0" applyAlignment="0" applyProtection="0"/>
    <xf numFmtId="0" fontId="32" fillId="0" borderId="14" applyNumberFormat="0" applyFill="0" applyAlignment="0" applyProtection="0"/>
    <xf numFmtId="0" fontId="33" fillId="0" borderId="15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23" borderId="17" applyNumberFormat="0" applyAlignment="0" applyProtection="0"/>
    <xf numFmtId="0" fontId="36" fillId="0" borderId="0" applyNumberFormat="0" applyFill="0" applyBorder="0" applyAlignment="0" applyProtection="0"/>
    <xf numFmtId="0" fontId="37" fillId="24" borderId="0" applyNumberFormat="0" applyBorder="0" applyAlignment="0" applyProtection="0"/>
    <xf numFmtId="0" fontId="38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26" fillId="25" borderId="18" applyNumberFormat="0" applyFont="0" applyAlignment="0" applyProtection="0"/>
    <xf numFmtId="0" fontId="40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42" fillId="6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/>
  </cellStyleXfs>
  <cellXfs count="179"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0" fontId="13" fillId="0" borderId="2" xfId="0" applyNumberFormat="1" applyFont="1" applyBorder="1" applyAlignment="1" applyProtection="1">
      <alignment horizontal="center" vertical="center" wrapText="1"/>
      <protection locked="0"/>
    </xf>
    <xf numFmtId="40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3" fillId="0" borderId="10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2" fillId="0" borderId="0" xfId="0" applyFont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22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4" fillId="0" borderId="2" xfId="0" applyNumberFormat="1" applyFont="1" applyBorder="1" applyAlignment="1" applyProtection="1">
      <alignment horizontal="center" vertical="center" wrapText="1"/>
      <protection locked="0"/>
    </xf>
    <xf numFmtId="4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14" fillId="0" borderId="2" xfId="0" applyNumberFormat="1" applyFont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4" fillId="3" borderId="9" xfId="0" applyNumberFormat="1" applyFont="1" applyFill="1" applyBorder="1" applyAlignment="1" applyProtection="1">
      <alignment horizontal="center" vertical="center" wrapText="1"/>
    </xf>
    <xf numFmtId="40" fontId="4" fillId="3" borderId="2" xfId="0" applyNumberFormat="1" applyFont="1" applyFill="1" applyBorder="1" applyAlignment="1" applyProtection="1">
      <alignment horizontal="center" vertical="center" wrapText="1"/>
    </xf>
    <xf numFmtId="40" fontId="14" fillId="3" borderId="2" xfId="0" applyNumberFormat="1" applyFont="1" applyFill="1" applyBorder="1" applyAlignment="1" applyProtection="1">
      <alignment horizontal="center" vertical="center" wrapText="1"/>
    </xf>
    <xf numFmtId="40" fontId="13" fillId="3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0" fontId="13" fillId="2" borderId="2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40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40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0" fontId="43" fillId="0" borderId="0" xfId="1" applyFont="1" applyAlignment="1">
      <alignment vertical="center"/>
    </xf>
    <xf numFmtId="0" fontId="44" fillId="0" borderId="0" xfId="1" applyFont="1" applyAlignment="1">
      <alignment horizontal="center" vertical="center" wrapText="1"/>
    </xf>
    <xf numFmtId="0" fontId="44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horizontal="center" vertical="center" wrapText="1"/>
    </xf>
    <xf numFmtId="0" fontId="43" fillId="0" borderId="2" xfId="1" applyFont="1" applyBorder="1" applyAlignment="1">
      <alignment horizontal="left" vertical="center" wrapText="1"/>
    </xf>
    <xf numFmtId="0" fontId="43" fillId="0" borderId="2" xfId="1" applyFont="1" applyBorder="1" applyAlignme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Alignment="1">
      <alignment vertical="center"/>
    </xf>
    <xf numFmtId="0" fontId="44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43" fillId="0" borderId="0" xfId="1" applyFont="1" applyAlignment="1">
      <alignment vertical="center" wrapText="1"/>
    </xf>
    <xf numFmtId="0" fontId="44" fillId="0" borderId="0" xfId="1" applyFont="1" applyAlignment="1">
      <alignment horizontal="right" vertical="center"/>
    </xf>
    <xf numFmtId="0" fontId="43" fillId="0" borderId="0" xfId="1" applyFont="1" applyAlignment="1">
      <alignment horizontal="center" vertical="center"/>
    </xf>
    <xf numFmtId="0" fontId="43" fillId="0" borderId="0" xfId="1" applyFont="1" applyAlignment="1">
      <alignment horizontal="right" vertical="center"/>
    </xf>
    <xf numFmtId="0" fontId="43" fillId="0" borderId="0" xfId="1" applyFont="1" applyAlignment="1">
      <alignment horizontal="left" vertical="center"/>
    </xf>
    <xf numFmtId="0" fontId="43" fillId="0" borderId="0" xfId="1" applyFont="1" applyBorder="1" applyAlignment="1">
      <alignment horizontal="left" vertical="center"/>
    </xf>
    <xf numFmtId="0" fontId="43" fillId="0" borderId="0" xfId="1" applyFont="1" applyBorder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45" fillId="0" borderId="0" xfId="1" applyFont="1" applyAlignment="1">
      <alignment vertical="center"/>
    </xf>
    <xf numFmtId="0" fontId="4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left" vertical="center"/>
    </xf>
    <xf numFmtId="0" fontId="46" fillId="0" borderId="0" xfId="1" applyFont="1" applyAlignment="1">
      <alignment vertical="center"/>
    </xf>
    <xf numFmtId="0" fontId="4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1" fontId="43" fillId="0" borderId="2" xfId="1" applyNumberFormat="1" applyFont="1" applyBorder="1" applyAlignment="1">
      <alignment horizontal="center" vertical="center" wrapText="1"/>
    </xf>
    <xf numFmtId="1" fontId="43" fillId="0" borderId="2" xfId="1" applyNumberFormat="1" applyFont="1" applyBorder="1" applyAlignment="1">
      <alignment vertical="center"/>
    </xf>
    <xf numFmtId="1" fontId="45" fillId="0" borderId="2" xfId="1" applyNumberFormat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0" xfId="1" applyFont="1" applyBorder="1" applyAlignment="1">
      <alignment horizontal="center" vertical="center"/>
    </xf>
    <xf numFmtId="1" fontId="44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43" fillId="0" borderId="0" xfId="1" applyFont="1" applyAlignment="1" applyProtection="1">
      <alignment vertical="center"/>
    </xf>
    <xf numFmtId="0" fontId="4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44" fillId="0" borderId="2" xfId="1" applyFont="1" applyBorder="1" applyAlignment="1" applyProtection="1">
      <alignment horizontal="center" vertical="center" wrapText="1"/>
    </xf>
    <xf numFmtId="166" fontId="44" fillId="0" borderId="2" xfId="1" applyNumberFormat="1" applyFont="1" applyBorder="1" applyAlignment="1" applyProtection="1">
      <alignment horizontal="center" vertical="center" wrapText="1"/>
    </xf>
    <xf numFmtId="0" fontId="44" fillId="0" borderId="0" xfId="1" applyFont="1" applyAlignment="1" applyProtection="1">
      <alignment vertical="center"/>
    </xf>
    <xf numFmtId="0" fontId="50" fillId="0" borderId="2" xfId="1" applyFont="1" applyBorder="1" applyAlignment="1" applyProtection="1">
      <alignment horizontal="left" vertical="center" wrapText="1"/>
    </xf>
    <xf numFmtId="0" fontId="5" fillId="0" borderId="2" xfId="1" applyFont="1" applyBorder="1" applyAlignment="1" applyProtection="1">
      <alignment horizontal="left" vertical="center"/>
    </xf>
    <xf numFmtId="0" fontId="5" fillId="0" borderId="2" xfId="1" applyFont="1" applyBorder="1" applyAlignment="1" applyProtection="1">
      <alignment vertical="center"/>
    </xf>
    <xf numFmtId="166" fontId="5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45" fillId="0" borderId="2" xfId="1" applyFont="1" applyBorder="1" applyAlignment="1">
      <alignment horizontal="left"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4" fillId="0" borderId="2" xfId="1" applyFont="1" applyBorder="1" applyAlignment="1">
      <alignment horizontal="left" vertical="center" wrapText="1"/>
    </xf>
    <xf numFmtId="0" fontId="5" fillId="26" borderId="2" xfId="1" applyFont="1" applyFill="1" applyBorder="1" applyAlignment="1">
      <alignment horizontal="center" vertical="center" wrapText="1"/>
    </xf>
    <xf numFmtId="1" fontId="5" fillId="26" borderId="2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vertical="center"/>
    </xf>
    <xf numFmtId="0" fontId="5" fillId="0" borderId="2" xfId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0" xfId="0" quotePrefix="1" applyFont="1" applyBorder="1" applyAlignment="1">
      <alignment horizontal="left" vertical="center" wrapText="1"/>
    </xf>
    <xf numFmtId="0" fontId="43" fillId="0" borderId="1" xfId="1" applyFont="1" applyBorder="1" applyAlignment="1" applyProtection="1">
      <alignment horizontal="center" vertical="center"/>
      <protection locked="0"/>
    </xf>
    <xf numFmtId="0" fontId="43" fillId="0" borderId="1" xfId="1" applyFont="1" applyBorder="1" applyAlignment="1">
      <alignment horizontal="center" vertical="center"/>
    </xf>
    <xf numFmtId="0" fontId="44" fillId="0" borderId="6" xfId="1" applyFont="1" applyBorder="1" applyAlignment="1">
      <alignment horizontal="center" vertical="center" wrapText="1"/>
    </xf>
    <xf numFmtId="0" fontId="44" fillId="0" borderId="9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 wrapText="1"/>
    </xf>
    <xf numFmtId="0" fontId="44" fillId="0" borderId="4" xfId="1" applyFont="1" applyBorder="1" applyAlignment="1">
      <alignment horizontal="center" vertical="center" wrapText="1"/>
    </xf>
    <xf numFmtId="0" fontId="44" fillId="0" borderId="5" xfId="1" applyFont="1" applyBorder="1" applyAlignment="1">
      <alignment horizontal="center" vertical="center" wrapText="1"/>
    </xf>
    <xf numFmtId="0" fontId="44" fillId="0" borderId="3" xfId="1" applyFont="1" applyBorder="1" applyAlignment="1">
      <alignment horizontal="center" vertical="center"/>
    </xf>
    <xf numFmtId="0" fontId="44" fillId="0" borderId="0" xfId="1" applyFont="1" applyAlignment="1">
      <alignment horizontal="center" vertical="center"/>
    </xf>
    <xf numFmtId="0" fontId="44" fillId="0" borderId="0" xfId="1" applyFont="1" applyBorder="1" applyAlignment="1">
      <alignment horizontal="center" vertical="center"/>
    </xf>
    <xf numFmtId="0" fontId="47" fillId="0" borderId="0" xfId="1" applyFont="1" applyAlignment="1" applyProtection="1">
      <alignment horizontal="center" vertical="center"/>
    </xf>
    <xf numFmtId="0" fontId="43" fillId="0" borderId="0" xfId="44" applyFont="1" applyAlignment="1" applyProtection="1">
      <alignment horizontal="right" vertical="center"/>
    </xf>
    <xf numFmtId="0" fontId="43" fillId="0" borderId="0" xfId="44" applyFont="1" applyAlignment="1" applyProtection="1">
      <alignment horizontal="center" vertical="center"/>
    </xf>
    <xf numFmtId="0" fontId="43" fillId="0" borderId="0" xfId="44" applyFont="1" applyAlignment="1" applyProtection="1">
      <alignment horizontal="left" vertical="center"/>
    </xf>
    <xf numFmtId="0" fontId="43" fillId="0" borderId="0" xfId="1" applyNumberFormat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54" fillId="0" borderId="0" xfId="44" applyFont="1" applyAlignment="1" applyProtection="1">
      <alignment horizontal="center" vertical="center"/>
    </xf>
    <xf numFmtId="166" fontId="55" fillId="0" borderId="0" xfId="0" applyNumberFormat="1" applyFont="1" applyAlignment="1" applyProtection="1">
      <alignment vertical="center"/>
    </xf>
    <xf numFmtId="0" fontId="55" fillId="0" borderId="0" xfId="0" applyFont="1" applyAlignment="1" applyProtection="1">
      <alignment vertical="center"/>
    </xf>
    <xf numFmtId="0" fontId="45" fillId="0" borderId="6" xfId="44" applyFont="1" applyBorder="1" applyAlignment="1" applyProtection="1">
      <alignment vertical="center"/>
    </xf>
    <xf numFmtId="0" fontId="45" fillId="0" borderId="6" xfId="1" applyFont="1" applyBorder="1" applyAlignment="1" applyProtection="1">
      <alignment horizontal="center" vertical="center" wrapText="1"/>
    </xf>
    <xf numFmtId="0" fontId="53" fillId="0" borderId="2" xfId="0" applyNumberFormat="1" applyFont="1" applyBorder="1" applyAlignment="1" applyProtection="1">
      <alignment horizontal="center" vertical="center" wrapText="1"/>
    </xf>
    <xf numFmtId="0" fontId="49" fillId="0" borderId="6" xfId="1" applyNumberFormat="1" applyFont="1" applyBorder="1" applyAlignment="1" applyProtection="1">
      <alignment horizontal="center" vertical="center" wrapText="1"/>
    </xf>
    <xf numFmtId="0" fontId="44" fillId="0" borderId="2" xfId="1" applyFont="1" applyBorder="1" applyAlignment="1" applyProtection="1">
      <alignment horizontal="center" vertical="center"/>
    </xf>
    <xf numFmtId="166" fontId="44" fillId="0" borderId="2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5" fillId="0" borderId="2" xfId="1" applyFont="1" applyBorder="1" applyAlignment="1" applyProtection="1">
      <alignment horizontal="center" vertical="center"/>
    </xf>
    <xf numFmtId="166" fontId="5" fillId="0" borderId="2" xfId="44" applyNumberFormat="1" applyFont="1" applyBorder="1" applyAlignment="1" applyProtection="1">
      <alignment horizontal="center" vertical="center"/>
    </xf>
    <xf numFmtId="166" fontId="5" fillId="0" borderId="2" xfId="1" applyNumberFormat="1" applyFont="1" applyBorder="1" applyAlignment="1" applyProtection="1">
      <alignment horizontal="center" vertical="center"/>
    </xf>
    <xf numFmtId="0" fontId="48" fillId="0" borderId="2" xfId="1" applyFont="1" applyBorder="1" applyAlignment="1" applyProtection="1">
      <alignment horizontal="center" vertical="center"/>
    </xf>
    <xf numFmtId="166" fontId="48" fillId="0" borderId="2" xfId="1" applyNumberFormat="1" applyFont="1" applyBorder="1" applyAlignment="1" applyProtection="1">
      <alignment horizontal="center" vertical="center" wrapText="1"/>
    </xf>
    <xf numFmtId="166" fontId="48" fillId="0" borderId="2" xfId="1" applyNumberFormat="1" applyFont="1" applyBorder="1" applyAlignment="1" applyProtection="1">
      <alignment horizontal="center" vertical="center"/>
    </xf>
    <xf numFmtId="0" fontId="48" fillId="0" borderId="0" xfId="1" applyFont="1" applyBorder="1" applyAlignment="1" applyProtection="1">
      <alignment vertical="center"/>
    </xf>
    <xf numFmtId="0" fontId="48" fillId="0" borderId="0" xfId="1" applyFont="1" applyAlignment="1" applyProtection="1">
      <alignment vertical="center"/>
    </xf>
    <xf numFmtId="0" fontId="5" fillId="0" borderId="2" xfId="1" applyFont="1" applyBorder="1" applyAlignment="1" applyProtection="1">
      <alignment vertical="center" wrapText="1"/>
    </xf>
    <xf numFmtId="166" fontId="57" fillId="0" borderId="2" xfId="1" applyNumberFormat="1" applyFont="1" applyBorder="1" applyAlignment="1" applyProtection="1">
      <alignment horizontal="center" vertical="center"/>
    </xf>
    <xf numFmtId="0" fontId="44" fillId="0" borderId="2" xfId="1" applyFont="1" applyBorder="1" applyAlignment="1" applyProtection="1">
      <alignment vertical="center"/>
    </xf>
    <xf numFmtId="2" fontId="44" fillId="0" borderId="0" xfId="1" applyNumberFormat="1" applyFont="1" applyBorder="1" applyAlignment="1" applyProtection="1">
      <alignment vertical="center"/>
    </xf>
    <xf numFmtId="0" fontId="45" fillId="0" borderId="0" xfId="44" applyFont="1" applyAlignment="1" applyProtection="1">
      <alignment vertical="center"/>
    </xf>
    <xf numFmtId="0" fontId="5" fillId="0" borderId="0" xfId="44" applyFont="1" applyBorder="1" applyAlignment="1" applyProtection="1">
      <alignment horizontal="right" vertical="center"/>
    </xf>
    <xf numFmtId="0" fontId="43" fillId="0" borderId="2" xfId="44" applyNumberFormat="1" applyFont="1" applyBorder="1" applyAlignment="1" applyProtection="1">
      <alignment horizontal="center" vertical="center"/>
    </xf>
    <xf numFmtId="167" fontId="43" fillId="0" borderId="2" xfId="44" applyNumberFormat="1" applyFont="1" applyBorder="1" applyAlignment="1" applyProtection="1">
      <alignment horizontal="left" vertical="center" wrapText="1"/>
    </xf>
    <xf numFmtId="166" fontId="43" fillId="0" borderId="2" xfId="44" applyNumberFormat="1" applyFont="1" applyBorder="1" applyAlignment="1" applyProtection="1">
      <alignment horizontal="center" vertical="center"/>
    </xf>
    <xf numFmtId="2" fontId="45" fillId="0" borderId="0" xfId="1" applyNumberFormat="1" applyFont="1" applyAlignment="1" applyProtection="1">
      <alignment vertical="center"/>
    </xf>
    <xf numFmtId="166" fontId="48" fillId="0" borderId="2" xfId="44" applyNumberFormat="1" applyFont="1" applyBorder="1" applyAlignment="1" applyProtection="1">
      <alignment horizontal="center" vertical="center"/>
    </xf>
    <xf numFmtId="0" fontId="48" fillId="0" borderId="2" xfId="44" applyNumberFormat="1" applyFont="1" applyBorder="1" applyAlignment="1" applyProtection="1">
      <alignment horizontal="center" vertical="center"/>
    </xf>
    <xf numFmtId="0" fontId="51" fillId="0" borderId="2" xfId="1" applyFont="1" applyBorder="1" applyAlignment="1" applyProtection="1">
      <alignment horizontal="left" vertical="center"/>
    </xf>
    <xf numFmtId="0" fontId="5" fillId="0" borderId="2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" xfId="0" builtinId="0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53"/>
  <sheetViews>
    <sheetView showGridLines="0" view="pageBreakPreview" zoomScaleSheetLayoutView="100" workbookViewId="0">
      <selection activeCell="E63" sqref="E63"/>
    </sheetView>
  </sheetViews>
  <sheetFormatPr defaultRowHeight="14.25"/>
  <cols>
    <col min="1" max="1" width="27.42578125" style="24" customWidth="1"/>
    <col min="2" max="2" width="9.140625" style="24"/>
    <col min="3" max="3" width="12.28515625" style="24" customWidth="1"/>
    <col min="4" max="4" width="15.42578125" style="24" customWidth="1"/>
    <col min="5" max="5" width="13.7109375" style="24" customWidth="1"/>
    <col min="6" max="6" width="11.28515625" style="24" customWidth="1"/>
    <col min="7" max="7" width="12.140625" style="24" customWidth="1"/>
    <col min="8" max="8" width="13.85546875" style="24" customWidth="1"/>
    <col min="9" max="9" width="11.7109375" style="24" customWidth="1"/>
    <col min="10" max="10" width="14.140625" style="24" customWidth="1"/>
    <col min="11" max="11" width="12.42578125" style="24" customWidth="1"/>
    <col min="12" max="12" width="13.28515625" style="24" customWidth="1"/>
    <col min="13" max="13" width="11.85546875" style="25" customWidth="1"/>
    <col min="14" max="14" width="11.85546875" style="24" customWidth="1"/>
    <col min="15" max="15" width="11.140625" style="24" customWidth="1"/>
    <col min="16" max="256" width="9.140625" style="24"/>
    <col min="257" max="257" width="37.85546875" style="24" customWidth="1"/>
    <col min="258" max="258" width="9.140625" style="24"/>
    <col min="259" max="269" width="20.7109375" style="24" customWidth="1"/>
    <col min="270" max="512" width="9.140625" style="24"/>
    <col min="513" max="513" width="37.85546875" style="24" customWidth="1"/>
    <col min="514" max="514" width="9.140625" style="24"/>
    <col min="515" max="525" width="20.7109375" style="24" customWidth="1"/>
    <col min="526" max="768" width="9.140625" style="24"/>
    <col min="769" max="769" width="37.85546875" style="24" customWidth="1"/>
    <col min="770" max="770" width="9.140625" style="24"/>
    <col min="771" max="781" width="20.7109375" style="24" customWidth="1"/>
    <col min="782" max="1024" width="9.140625" style="24"/>
    <col min="1025" max="1025" width="37.85546875" style="24" customWidth="1"/>
    <col min="1026" max="1026" width="9.140625" style="24"/>
    <col min="1027" max="1037" width="20.7109375" style="24" customWidth="1"/>
    <col min="1038" max="1280" width="9.140625" style="24"/>
    <col min="1281" max="1281" width="37.85546875" style="24" customWidth="1"/>
    <col min="1282" max="1282" width="9.140625" style="24"/>
    <col min="1283" max="1293" width="20.7109375" style="24" customWidth="1"/>
    <col min="1294" max="1536" width="9.140625" style="24"/>
    <col min="1537" max="1537" width="37.85546875" style="24" customWidth="1"/>
    <col min="1538" max="1538" width="9.140625" style="24"/>
    <col min="1539" max="1549" width="20.7109375" style="24" customWidth="1"/>
    <col min="1550" max="1792" width="9.140625" style="24"/>
    <col min="1793" max="1793" width="37.85546875" style="24" customWidth="1"/>
    <col min="1794" max="1794" width="9.140625" style="24"/>
    <col min="1795" max="1805" width="20.7109375" style="24" customWidth="1"/>
    <col min="1806" max="2048" width="9.140625" style="24"/>
    <col min="2049" max="2049" width="37.85546875" style="24" customWidth="1"/>
    <col min="2050" max="2050" width="9.140625" style="24"/>
    <col min="2051" max="2061" width="20.7109375" style="24" customWidth="1"/>
    <col min="2062" max="2304" width="9.140625" style="24"/>
    <col min="2305" max="2305" width="37.85546875" style="24" customWidth="1"/>
    <col min="2306" max="2306" width="9.140625" style="24"/>
    <col min="2307" max="2317" width="20.7109375" style="24" customWidth="1"/>
    <col min="2318" max="2560" width="9.140625" style="24"/>
    <col min="2561" max="2561" width="37.85546875" style="24" customWidth="1"/>
    <col min="2562" max="2562" width="9.140625" style="24"/>
    <col min="2563" max="2573" width="20.7109375" style="24" customWidth="1"/>
    <col min="2574" max="2816" width="9.140625" style="24"/>
    <col min="2817" max="2817" width="37.85546875" style="24" customWidth="1"/>
    <col min="2818" max="2818" width="9.140625" style="24"/>
    <col min="2819" max="2829" width="20.7109375" style="24" customWidth="1"/>
    <col min="2830" max="3072" width="9.140625" style="24"/>
    <col min="3073" max="3073" width="37.85546875" style="24" customWidth="1"/>
    <col min="3074" max="3074" width="9.140625" style="24"/>
    <col min="3075" max="3085" width="20.7109375" style="24" customWidth="1"/>
    <col min="3086" max="3328" width="9.140625" style="24"/>
    <col min="3329" max="3329" width="37.85546875" style="24" customWidth="1"/>
    <col min="3330" max="3330" width="9.140625" style="24"/>
    <col min="3331" max="3341" width="20.7109375" style="24" customWidth="1"/>
    <col min="3342" max="3584" width="9.140625" style="24"/>
    <col min="3585" max="3585" width="37.85546875" style="24" customWidth="1"/>
    <col min="3586" max="3586" width="9.140625" style="24"/>
    <col min="3587" max="3597" width="20.7109375" style="24" customWidth="1"/>
    <col min="3598" max="3840" width="9.140625" style="24"/>
    <col min="3841" max="3841" width="37.85546875" style="24" customWidth="1"/>
    <col min="3842" max="3842" width="9.140625" style="24"/>
    <col min="3843" max="3853" width="20.7109375" style="24" customWidth="1"/>
    <col min="3854" max="4096" width="9.140625" style="24"/>
    <col min="4097" max="4097" width="37.85546875" style="24" customWidth="1"/>
    <col min="4098" max="4098" width="9.140625" style="24"/>
    <col min="4099" max="4109" width="20.7109375" style="24" customWidth="1"/>
    <col min="4110" max="4352" width="9.140625" style="24"/>
    <col min="4353" max="4353" width="37.85546875" style="24" customWidth="1"/>
    <col min="4354" max="4354" width="9.140625" style="24"/>
    <col min="4355" max="4365" width="20.7109375" style="24" customWidth="1"/>
    <col min="4366" max="4608" width="9.140625" style="24"/>
    <col min="4609" max="4609" width="37.85546875" style="24" customWidth="1"/>
    <col min="4610" max="4610" width="9.140625" style="24"/>
    <col min="4611" max="4621" width="20.7109375" style="24" customWidth="1"/>
    <col min="4622" max="4864" width="9.140625" style="24"/>
    <col min="4865" max="4865" width="37.85546875" style="24" customWidth="1"/>
    <col min="4866" max="4866" width="9.140625" style="24"/>
    <col min="4867" max="4877" width="20.7109375" style="24" customWidth="1"/>
    <col min="4878" max="5120" width="9.140625" style="24"/>
    <col min="5121" max="5121" width="37.85546875" style="24" customWidth="1"/>
    <col min="5122" max="5122" width="9.140625" style="24"/>
    <col min="5123" max="5133" width="20.7109375" style="24" customWidth="1"/>
    <col min="5134" max="5376" width="9.140625" style="24"/>
    <col min="5377" max="5377" width="37.85546875" style="24" customWidth="1"/>
    <col min="5378" max="5378" width="9.140625" style="24"/>
    <col min="5379" max="5389" width="20.7109375" style="24" customWidth="1"/>
    <col min="5390" max="5632" width="9.140625" style="24"/>
    <col min="5633" max="5633" width="37.85546875" style="24" customWidth="1"/>
    <col min="5634" max="5634" width="9.140625" style="24"/>
    <col min="5635" max="5645" width="20.7109375" style="24" customWidth="1"/>
    <col min="5646" max="5888" width="9.140625" style="24"/>
    <col min="5889" max="5889" width="37.85546875" style="24" customWidth="1"/>
    <col min="5890" max="5890" width="9.140625" style="24"/>
    <col min="5891" max="5901" width="20.7109375" style="24" customWidth="1"/>
    <col min="5902" max="6144" width="9.140625" style="24"/>
    <col min="6145" max="6145" width="37.85546875" style="24" customWidth="1"/>
    <col min="6146" max="6146" width="9.140625" style="24"/>
    <col min="6147" max="6157" width="20.7109375" style="24" customWidth="1"/>
    <col min="6158" max="6400" width="9.140625" style="24"/>
    <col min="6401" max="6401" width="37.85546875" style="24" customWidth="1"/>
    <col min="6402" max="6402" width="9.140625" style="24"/>
    <col min="6403" max="6413" width="20.7109375" style="24" customWidth="1"/>
    <col min="6414" max="6656" width="9.140625" style="24"/>
    <col min="6657" max="6657" width="37.85546875" style="24" customWidth="1"/>
    <col min="6658" max="6658" width="9.140625" style="24"/>
    <col min="6659" max="6669" width="20.7109375" style="24" customWidth="1"/>
    <col min="6670" max="6912" width="9.140625" style="24"/>
    <col min="6913" max="6913" width="37.85546875" style="24" customWidth="1"/>
    <col min="6914" max="6914" width="9.140625" style="24"/>
    <col min="6915" max="6925" width="20.7109375" style="24" customWidth="1"/>
    <col min="6926" max="7168" width="9.140625" style="24"/>
    <col min="7169" max="7169" width="37.85546875" style="24" customWidth="1"/>
    <col min="7170" max="7170" width="9.140625" style="24"/>
    <col min="7171" max="7181" width="20.7109375" style="24" customWidth="1"/>
    <col min="7182" max="7424" width="9.140625" style="24"/>
    <col min="7425" max="7425" width="37.85546875" style="24" customWidth="1"/>
    <col min="7426" max="7426" width="9.140625" style="24"/>
    <col min="7427" max="7437" width="20.7109375" style="24" customWidth="1"/>
    <col min="7438" max="7680" width="9.140625" style="24"/>
    <col min="7681" max="7681" width="37.85546875" style="24" customWidth="1"/>
    <col min="7682" max="7682" width="9.140625" style="24"/>
    <col min="7683" max="7693" width="20.7109375" style="24" customWidth="1"/>
    <col min="7694" max="7936" width="9.140625" style="24"/>
    <col min="7937" max="7937" width="37.85546875" style="24" customWidth="1"/>
    <col min="7938" max="7938" width="9.140625" style="24"/>
    <col min="7939" max="7949" width="20.7109375" style="24" customWidth="1"/>
    <col min="7950" max="8192" width="9.140625" style="24"/>
    <col min="8193" max="8193" width="37.85546875" style="24" customWidth="1"/>
    <col min="8194" max="8194" width="9.140625" style="24"/>
    <col min="8195" max="8205" width="20.7109375" style="24" customWidth="1"/>
    <col min="8206" max="8448" width="9.140625" style="24"/>
    <col min="8449" max="8449" width="37.85546875" style="24" customWidth="1"/>
    <col min="8450" max="8450" width="9.140625" style="24"/>
    <col min="8451" max="8461" width="20.7109375" style="24" customWidth="1"/>
    <col min="8462" max="8704" width="9.140625" style="24"/>
    <col min="8705" max="8705" width="37.85546875" style="24" customWidth="1"/>
    <col min="8706" max="8706" width="9.140625" style="24"/>
    <col min="8707" max="8717" width="20.7109375" style="24" customWidth="1"/>
    <col min="8718" max="8960" width="9.140625" style="24"/>
    <col min="8961" max="8961" width="37.85546875" style="24" customWidth="1"/>
    <col min="8962" max="8962" width="9.140625" style="24"/>
    <col min="8963" max="8973" width="20.7109375" style="24" customWidth="1"/>
    <col min="8974" max="9216" width="9.140625" style="24"/>
    <col min="9217" max="9217" width="37.85546875" style="24" customWidth="1"/>
    <col min="9218" max="9218" width="9.140625" style="24"/>
    <col min="9219" max="9229" width="20.7109375" style="24" customWidth="1"/>
    <col min="9230" max="9472" width="9.140625" style="24"/>
    <col min="9473" max="9473" width="37.85546875" style="24" customWidth="1"/>
    <col min="9474" max="9474" width="9.140625" style="24"/>
    <col min="9475" max="9485" width="20.7109375" style="24" customWidth="1"/>
    <col min="9486" max="9728" width="9.140625" style="24"/>
    <col min="9729" max="9729" width="37.85546875" style="24" customWidth="1"/>
    <col min="9730" max="9730" width="9.140625" style="24"/>
    <col min="9731" max="9741" width="20.7109375" style="24" customWidth="1"/>
    <col min="9742" max="9984" width="9.140625" style="24"/>
    <col min="9985" max="9985" width="37.85546875" style="24" customWidth="1"/>
    <col min="9986" max="9986" width="9.140625" style="24"/>
    <col min="9987" max="9997" width="20.7109375" style="24" customWidth="1"/>
    <col min="9998" max="10240" width="9.140625" style="24"/>
    <col min="10241" max="10241" width="37.85546875" style="24" customWidth="1"/>
    <col min="10242" max="10242" width="9.140625" style="24"/>
    <col min="10243" max="10253" width="20.7109375" style="24" customWidth="1"/>
    <col min="10254" max="10496" width="9.140625" style="24"/>
    <col min="10497" max="10497" width="37.85546875" style="24" customWidth="1"/>
    <col min="10498" max="10498" width="9.140625" style="24"/>
    <col min="10499" max="10509" width="20.7109375" style="24" customWidth="1"/>
    <col min="10510" max="10752" width="9.140625" style="24"/>
    <col min="10753" max="10753" width="37.85546875" style="24" customWidth="1"/>
    <col min="10754" max="10754" width="9.140625" style="24"/>
    <col min="10755" max="10765" width="20.7109375" style="24" customWidth="1"/>
    <col min="10766" max="11008" width="9.140625" style="24"/>
    <col min="11009" max="11009" width="37.85546875" style="24" customWidth="1"/>
    <col min="11010" max="11010" width="9.140625" style="24"/>
    <col min="11011" max="11021" width="20.7109375" style="24" customWidth="1"/>
    <col min="11022" max="11264" width="9.140625" style="24"/>
    <col min="11265" max="11265" width="37.85546875" style="24" customWidth="1"/>
    <col min="11266" max="11266" width="9.140625" style="24"/>
    <col min="11267" max="11277" width="20.7109375" style="24" customWidth="1"/>
    <col min="11278" max="11520" width="9.140625" style="24"/>
    <col min="11521" max="11521" width="37.85546875" style="24" customWidth="1"/>
    <col min="11522" max="11522" width="9.140625" style="24"/>
    <col min="11523" max="11533" width="20.7109375" style="24" customWidth="1"/>
    <col min="11534" max="11776" width="9.140625" style="24"/>
    <col min="11777" max="11777" width="37.85546875" style="24" customWidth="1"/>
    <col min="11778" max="11778" width="9.140625" style="24"/>
    <col min="11779" max="11789" width="20.7109375" style="24" customWidth="1"/>
    <col min="11790" max="12032" width="9.140625" style="24"/>
    <col min="12033" max="12033" width="37.85546875" style="24" customWidth="1"/>
    <col min="12034" max="12034" width="9.140625" style="24"/>
    <col min="12035" max="12045" width="20.7109375" style="24" customWidth="1"/>
    <col min="12046" max="12288" width="9.140625" style="24"/>
    <col min="12289" max="12289" width="37.85546875" style="24" customWidth="1"/>
    <col min="12290" max="12290" width="9.140625" style="24"/>
    <col min="12291" max="12301" width="20.7109375" style="24" customWidth="1"/>
    <col min="12302" max="12544" width="9.140625" style="24"/>
    <col min="12545" max="12545" width="37.85546875" style="24" customWidth="1"/>
    <col min="12546" max="12546" width="9.140625" style="24"/>
    <col min="12547" max="12557" width="20.7109375" style="24" customWidth="1"/>
    <col min="12558" max="12800" width="9.140625" style="24"/>
    <col min="12801" max="12801" width="37.85546875" style="24" customWidth="1"/>
    <col min="12802" max="12802" width="9.140625" style="24"/>
    <col min="12803" max="12813" width="20.7109375" style="24" customWidth="1"/>
    <col min="12814" max="13056" width="9.140625" style="24"/>
    <col min="13057" max="13057" width="37.85546875" style="24" customWidth="1"/>
    <col min="13058" max="13058" width="9.140625" style="24"/>
    <col min="13059" max="13069" width="20.7109375" style="24" customWidth="1"/>
    <col min="13070" max="13312" width="9.140625" style="24"/>
    <col min="13313" max="13313" width="37.85546875" style="24" customWidth="1"/>
    <col min="13314" max="13314" width="9.140625" style="24"/>
    <col min="13315" max="13325" width="20.7109375" style="24" customWidth="1"/>
    <col min="13326" max="13568" width="9.140625" style="24"/>
    <col min="13569" max="13569" width="37.85546875" style="24" customWidth="1"/>
    <col min="13570" max="13570" width="9.140625" style="24"/>
    <col min="13571" max="13581" width="20.7109375" style="24" customWidth="1"/>
    <col min="13582" max="13824" width="9.140625" style="24"/>
    <col min="13825" max="13825" width="37.85546875" style="24" customWidth="1"/>
    <col min="13826" max="13826" width="9.140625" style="24"/>
    <col min="13827" max="13837" width="20.7109375" style="24" customWidth="1"/>
    <col min="13838" max="14080" width="9.140625" style="24"/>
    <col min="14081" max="14081" width="37.85546875" style="24" customWidth="1"/>
    <col min="14082" max="14082" width="9.140625" style="24"/>
    <col min="14083" max="14093" width="20.7109375" style="24" customWidth="1"/>
    <col min="14094" max="14336" width="9.140625" style="24"/>
    <col min="14337" max="14337" width="37.85546875" style="24" customWidth="1"/>
    <col min="14338" max="14338" width="9.140625" style="24"/>
    <col min="14339" max="14349" width="20.7109375" style="24" customWidth="1"/>
    <col min="14350" max="14592" width="9.140625" style="24"/>
    <col min="14593" max="14593" width="37.85546875" style="24" customWidth="1"/>
    <col min="14594" max="14594" width="9.140625" style="24"/>
    <col min="14595" max="14605" width="20.7109375" style="24" customWidth="1"/>
    <col min="14606" max="14848" width="9.140625" style="24"/>
    <col min="14849" max="14849" width="37.85546875" style="24" customWidth="1"/>
    <col min="14850" max="14850" width="9.140625" style="24"/>
    <col min="14851" max="14861" width="20.7109375" style="24" customWidth="1"/>
    <col min="14862" max="15104" width="9.140625" style="24"/>
    <col min="15105" max="15105" width="37.85546875" style="24" customWidth="1"/>
    <col min="15106" max="15106" width="9.140625" style="24"/>
    <col min="15107" max="15117" width="20.7109375" style="24" customWidth="1"/>
    <col min="15118" max="15360" width="9.140625" style="24"/>
    <col min="15361" max="15361" width="37.85546875" style="24" customWidth="1"/>
    <col min="15362" max="15362" width="9.140625" style="24"/>
    <col min="15363" max="15373" width="20.7109375" style="24" customWidth="1"/>
    <col min="15374" max="15616" width="9.140625" style="24"/>
    <col min="15617" max="15617" width="37.85546875" style="24" customWidth="1"/>
    <col min="15618" max="15618" width="9.140625" style="24"/>
    <col min="15619" max="15629" width="20.7109375" style="24" customWidth="1"/>
    <col min="15630" max="15872" width="9.140625" style="24"/>
    <col min="15873" max="15873" width="37.85546875" style="24" customWidth="1"/>
    <col min="15874" max="15874" width="9.140625" style="24"/>
    <col min="15875" max="15885" width="20.7109375" style="24" customWidth="1"/>
    <col min="15886" max="16128" width="9.140625" style="24"/>
    <col min="16129" max="16129" width="37.85546875" style="24" customWidth="1"/>
    <col min="16130" max="16130" width="9.140625" style="24"/>
    <col min="16131" max="16141" width="20.7109375" style="24" customWidth="1"/>
    <col min="16142" max="16384" width="9.140625" style="24"/>
  </cols>
  <sheetData>
    <row r="2" spans="1:13" ht="14.25" customHeight="1">
      <c r="C2" s="124" t="s">
        <v>169</v>
      </c>
      <c r="D2" s="123"/>
      <c r="E2" s="123"/>
      <c r="F2" s="123"/>
    </row>
    <row r="3" spans="1:13" ht="18" customHeight="1">
      <c r="C3" s="125" t="s">
        <v>2</v>
      </c>
      <c r="D3" s="125"/>
      <c r="E3" s="125"/>
      <c r="F3" s="125"/>
    </row>
    <row r="4" spans="1:13" ht="38.25" customHeight="1">
      <c r="C4" s="126" t="s">
        <v>37</v>
      </c>
      <c r="D4" s="126"/>
      <c r="E4" s="126"/>
      <c r="F4" s="126"/>
    </row>
    <row r="5" spans="1:13" ht="15" customHeight="1">
      <c r="C5" s="113" t="s">
        <v>172</v>
      </c>
      <c r="D5" s="127" t="s">
        <v>38</v>
      </c>
      <c r="E5" s="127"/>
      <c r="F5" s="127"/>
    </row>
    <row r="6" spans="1:13" ht="25.5" customHeight="1">
      <c r="A6" s="2"/>
      <c r="B6" s="3"/>
      <c r="C6" s="26" t="s">
        <v>39</v>
      </c>
      <c r="D6" s="4"/>
    </row>
    <row r="7" spans="1:13" ht="18" customHeight="1">
      <c r="A7" s="5" t="s">
        <v>40</v>
      </c>
      <c r="B7" s="3"/>
      <c r="C7" s="26"/>
      <c r="D7" s="4"/>
    </row>
    <row r="8" spans="1:13" s="27" customFormat="1" ht="18" customHeight="1">
      <c r="A8" s="6" t="s">
        <v>41</v>
      </c>
      <c r="B8" s="6"/>
      <c r="C8" s="6"/>
      <c r="D8" s="7"/>
      <c r="M8" s="28"/>
    </row>
    <row r="9" spans="1:13" ht="14.25" customHeight="1">
      <c r="A9" s="29" t="s">
        <v>42</v>
      </c>
    </row>
    <row r="10" spans="1:13" ht="78" customHeight="1">
      <c r="A10" s="8"/>
      <c r="B10" s="9" t="s">
        <v>0</v>
      </c>
      <c r="C10" s="9" t="s">
        <v>15</v>
      </c>
      <c r="D10" s="9" t="s">
        <v>16</v>
      </c>
      <c r="E10" s="9" t="s">
        <v>43</v>
      </c>
      <c r="F10" s="9" t="s">
        <v>44</v>
      </c>
      <c r="G10" s="9" t="s">
        <v>4</v>
      </c>
      <c r="H10" s="9" t="s">
        <v>45</v>
      </c>
      <c r="I10" s="9" t="s">
        <v>17</v>
      </c>
      <c r="J10" s="9" t="s">
        <v>18</v>
      </c>
      <c r="K10" s="9" t="s">
        <v>5</v>
      </c>
      <c r="L10" s="9" t="s">
        <v>6</v>
      </c>
      <c r="M10" s="9" t="s">
        <v>1</v>
      </c>
    </row>
    <row r="11" spans="1:13" ht="12.75" customHeight="1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</row>
    <row r="12" spans="1:13" ht="36.75" customHeight="1">
      <c r="A12" s="45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25.5" customHeight="1">
      <c r="A13" s="11" t="s">
        <v>293</v>
      </c>
      <c r="B13" s="1" t="s">
        <v>27</v>
      </c>
      <c r="C13" s="37"/>
      <c r="D13" s="37"/>
      <c r="E13" s="37"/>
      <c r="F13" s="37"/>
      <c r="G13" s="38"/>
      <c r="H13" s="37"/>
      <c r="I13" s="37"/>
      <c r="J13" s="37"/>
      <c r="K13" s="37"/>
      <c r="L13" s="37"/>
      <c r="M13" s="21">
        <f>SUM(D13+F13+H13+J13)</f>
        <v>0</v>
      </c>
    </row>
    <row r="14" spans="1:13" ht="16.5" customHeight="1">
      <c r="A14" s="11" t="s">
        <v>8</v>
      </c>
      <c r="B14" s="1" t="s">
        <v>28</v>
      </c>
      <c r="C14" s="38"/>
      <c r="D14" s="38"/>
      <c r="E14" s="38"/>
      <c r="F14" s="37"/>
      <c r="G14" s="38"/>
      <c r="H14" s="37"/>
      <c r="I14" s="37"/>
      <c r="J14" s="37"/>
      <c r="K14" s="37"/>
      <c r="L14" s="37"/>
      <c r="M14" s="21">
        <f>SUM(C14:L14)</f>
        <v>0</v>
      </c>
    </row>
    <row r="15" spans="1:13" ht="16.5" customHeight="1">
      <c r="A15" s="11" t="s">
        <v>9</v>
      </c>
      <c r="B15" s="1" t="s">
        <v>29</v>
      </c>
      <c r="C15" s="38"/>
      <c r="D15" s="38"/>
      <c r="E15" s="38"/>
      <c r="F15" s="37"/>
      <c r="G15" s="38"/>
      <c r="H15" s="37"/>
      <c r="I15" s="37"/>
      <c r="J15" s="37"/>
      <c r="K15" s="37"/>
      <c r="L15" s="37"/>
      <c r="M15" s="21">
        <f>SUM(C15:L15)</f>
        <v>0</v>
      </c>
    </row>
    <row r="16" spans="1:13" ht="16.5" customHeight="1">
      <c r="A16" s="11" t="s">
        <v>10</v>
      </c>
      <c r="B16" s="1" t="s">
        <v>30</v>
      </c>
      <c r="C16" s="38"/>
      <c r="D16" s="38"/>
      <c r="E16" s="38"/>
      <c r="F16" s="38"/>
      <c r="G16" s="46"/>
      <c r="H16" s="46"/>
      <c r="I16" s="46"/>
      <c r="J16" s="46"/>
      <c r="K16" s="46"/>
      <c r="L16" s="38"/>
      <c r="M16" s="22">
        <f>SUM(C16:F16,L16)</f>
        <v>0</v>
      </c>
    </row>
    <row r="17" spans="1:13" ht="16.5" customHeight="1">
      <c r="A17" s="11" t="s">
        <v>11</v>
      </c>
      <c r="B17" s="1" t="s">
        <v>31</v>
      </c>
      <c r="C17" s="38"/>
      <c r="D17" s="38"/>
      <c r="E17" s="38"/>
      <c r="F17" s="38"/>
      <c r="G17" s="38"/>
      <c r="H17" s="38"/>
      <c r="I17" s="38"/>
      <c r="J17" s="38"/>
      <c r="K17" s="38"/>
      <c r="L17" s="38" t="s">
        <v>36</v>
      </c>
      <c r="M17" s="22">
        <f>SUM(C17:L17)</f>
        <v>0</v>
      </c>
    </row>
    <row r="18" spans="1:13" ht="29.25" customHeight="1">
      <c r="A18" s="47" t="s">
        <v>294</v>
      </c>
      <c r="B18" s="1" t="s">
        <v>32</v>
      </c>
      <c r="C18" s="21"/>
      <c r="D18" s="37"/>
      <c r="E18" s="21"/>
      <c r="F18" s="21"/>
      <c r="G18" s="21"/>
      <c r="H18" s="21"/>
      <c r="I18" s="21"/>
      <c r="J18" s="21"/>
      <c r="K18" s="21"/>
      <c r="L18" s="21" t="s">
        <v>36</v>
      </c>
      <c r="M18" s="21">
        <f>SUM(C18:L18)</f>
        <v>0</v>
      </c>
    </row>
    <row r="19" spans="1:13" ht="25.5" customHeight="1">
      <c r="A19" s="11" t="s">
        <v>295</v>
      </c>
      <c r="B19" s="1" t="s">
        <v>33</v>
      </c>
      <c r="C19" s="37"/>
      <c r="D19" s="37"/>
      <c r="E19" s="37"/>
      <c r="F19" s="37"/>
      <c r="G19" s="38"/>
      <c r="H19" s="37"/>
      <c r="I19" s="37"/>
      <c r="J19" s="37"/>
      <c r="K19" s="37"/>
      <c r="L19" s="37" t="s">
        <v>36</v>
      </c>
      <c r="M19" s="21">
        <f>SUM(C19:L19)</f>
        <v>0</v>
      </c>
    </row>
    <row r="20" spans="1:13" ht="16.5" customHeight="1">
      <c r="A20" s="11" t="s">
        <v>8</v>
      </c>
      <c r="B20" s="1" t="s">
        <v>34</v>
      </c>
      <c r="C20" s="38" t="s">
        <v>36</v>
      </c>
      <c r="D20" s="38" t="s">
        <v>36</v>
      </c>
      <c r="E20" s="38" t="s">
        <v>36</v>
      </c>
      <c r="F20" s="37" t="s">
        <v>36</v>
      </c>
      <c r="G20" s="38" t="s">
        <v>36</v>
      </c>
      <c r="H20" s="37">
        <v>139.6</v>
      </c>
      <c r="I20" s="37" t="s">
        <v>36</v>
      </c>
      <c r="J20" s="37" t="s">
        <v>36</v>
      </c>
      <c r="K20" s="37" t="s">
        <v>36</v>
      </c>
      <c r="L20" s="37" t="s">
        <v>36</v>
      </c>
      <c r="M20" s="21">
        <f>SUM(C20:L20)</f>
        <v>139.6</v>
      </c>
    </row>
    <row r="21" spans="1:13" ht="16.5" customHeight="1">
      <c r="A21" s="11" t="s">
        <v>9</v>
      </c>
      <c r="B21" s="1" t="s">
        <v>35</v>
      </c>
      <c r="C21" s="38" t="s">
        <v>36</v>
      </c>
      <c r="D21" s="38" t="s">
        <v>36</v>
      </c>
      <c r="E21" s="38" t="s">
        <v>36</v>
      </c>
      <c r="F21" s="38" t="s">
        <v>36</v>
      </c>
      <c r="G21" s="38" t="s">
        <v>36</v>
      </c>
      <c r="H21" s="38" t="s">
        <v>36</v>
      </c>
      <c r="I21" s="38" t="s">
        <v>36</v>
      </c>
      <c r="J21" s="38" t="s">
        <v>36</v>
      </c>
      <c r="K21" s="38" t="s">
        <v>36</v>
      </c>
      <c r="L21" s="38" t="s">
        <v>36</v>
      </c>
      <c r="M21" s="22"/>
    </row>
    <row r="22" spans="1:13" ht="16.5" customHeight="1">
      <c r="A22" s="11" t="s">
        <v>10</v>
      </c>
      <c r="B22" s="1" t="s">
        <v>48</v>
      </c>
      <c r="C22" s="38">
        <v>22716.6</v>
      </c>
      <c r="D22" s="38">
        <v>13632.1</v>
      </c>
      <c r="E22" s="38" t="s">
        <v>36</v>
      </c>
      <c r="F22" s="38" t="s">
        <v>36</v>
      </c>
      <c r="G22" s="46"/>
      <c r="H22" s="46">
        <v>1439.9</v>
      </c>
      <c r="I22" s="46"/>
      <c r="J22" s="46">
        <v>2405.1999999999998</v>
      </c>
      <c r="K22" s="46">
        <v>54.4</v>
      </c>
      <c r="L22" s="38" t="s">
        <v>36</v>
      </c>
      <c r="M22" s="22">
        <f>SUM(C22:L22)</f>
        <v>40248.199999999997</v>
      </c>
    </row>
    <row r="23" spans="1:13" ht="16.5" customHeight="1">
      <c r="A23" s="11" t="s">
        <v>11</v>
      </c>
      <c r="B23" s="1" t="s">
        <v>49</v>
      </c>
      <c r="C23" s="38" t="s">
        <v>36</v>
      </c>
      <c r="D23" s="38" t="s">
        <v>36</v>
      </c>
      <c r="E23" s="38" t="s">
        <v>36</v>
      </c>
      <c r="F23" s="38" t="s">
        <v>36</v>
      </c>
      <c r="G23" s="38" t="s">
        <v>36</v>
      </c>
      <c r="H23" s="38" t="s">
        <v>36</v>
      </c>
      <c r="I23" s="38" t="s">
        <v>36</v>
      </c>
      <c r="J23" s="38" t="s">
        <v>36</v>
      </c>
      <c r="K23" s="38" t="s">
        <v>36</v>
      </c>
      <c r="L23" s="38" t="s">
        <v>36</v>
      </c>
      <c r="M23" s="22"/>
    </row>
    <row r="24" spans="1:13" ht="29.25" customHeight="1">
      <c r="A24" s="47" t="s">
        <v>296</v>
      </c>
      <c r="B24" s="1" t="s">
        <v>50</v>
      </c>
      <c r="C24" s="38">
        <v>22716.6</v>
      </c>
      <c r="D24" s="38">
        <v>13632.1</v>
      </c>
      <c r="E24" s="21" t="s">
        <v>36</v>
      </c>
      <c r="F24" s="21" t="s">
        <v>36</v>
      </c>
      <c r="G24" s="21" t="s">
        <v>36</v>
      </c>
      <c r="H24" s="21">
        <f>+H20+H22</f>
        <v>1579.5</v>
      </c>
      <c r="I24" s="21" t="s">
        <v>36</v>
      </c>
      <c r="J24" s="21">
        <v>2405.1999999999998</v>
      </c>
      <c r="K24" s="21">
        <v>54.4</v>
      </c>
      <c r="L24" s="21" t="s">
        <v>36</v>
      </c>
      <c r="M24" s="21">
        <f>SUM(C24:L24)</f>
        <v>40387.799999999996</v>
      </c>
    </row>
    <row r="25" spans="1:13" ht="33" customHeight="1">
      <c r="A25" s="45" t="s">
        <v>12</v>
      </c>
      <c r="B25" s="9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31.5" customHeight="1">
      <c r="A26" s="11" t="s">
        <v>293</v>
      </c>
      <c r="B26" s="1" t="s">
        <v>51</v>
      </c>
      <c r="C26" s="42"/>
      <c r="D26" s="37" t="s">
        <v>36</v>
      </c>
      <c r="E26" s="42"/>
      <c r="F26" s="37" t="s">
        <v>36</v>
      </c>
      <c r="G26" s="37" t="s">
        <v>36</v>
      </c>
      <c r="H26" s="37" t="s">
        <v>36</v>
      </c>
      <c r="I26" s="37" t="s">
        <v>36</v>
      </c>
      <c r="J26" s="37" t="s">
        <v>36</v>
      </c>
      <c r="K26" s="37" t="s">
        <v>36</v>
      </c>
      <c r="L26" s="42"/>
      <c r="M26" s="21">
        <f>SUM(F26:K26,D26)</f>
        <v>0</v>
      </c>
    </row>
    <row r="27" spans="1:13" ht="19.5" customHeight="1">
      <c r="A27" s="11" t="s">
        <v>13</v>
      </c>
      <c r="B27" s="1" t="s">
        <v>52</v>
      </c>
      <c r="C27" s="42"/>
      <c r="D27" s="38" t="s">
        <v>36</v>
      </c>
      <c r="E27" s="42"/>
      <c r="F27" s="38" t="s">
        <v>36</v>
      </c>
      <c r="G27" s="38" t="s">
        <v>36</v>
      </c>
      <c r="H27" s="38" t="s">
        <v>36</v>
      </c>
      <c r="I27" s="38" t="s">
        <v>36</v>
      </c>
      <c r="J27" s="38" t="s">
        <v>36</v>
      </c>
      <c r="K27" s="38" t="s">
        <v>36</v>
      </c>
      <c r="L27" s="42"/>
      <c r="M27" s="22">
        <f>SUM(F27:K27,D27)</f>
        <v>0</v>
      </c>
    </row>
    <row r="28" spans="1:13" ht="16.5" customHeight="1">
      <c r="A28" s="11" t="s">
        <v>9</v>
      </c>
      <c r="B28" s="1" t="s">
        <v>53</v>
      </c>
      <c r="C28" s="42"/>
      <c r="D28" s="38" t="s">
        <v>36</v>
      </c>
      <c r="E28" s="42"/>
      <c r="F28" s="37" t="s">
        <v>36</v>
      </c>
      <c r="G28" s="38" t="s">
        <v>36</v>
      </c>
      <c r="H28" s="37" t="s">
        <v>36</v>
      </c>
      <c r="I28" s="37" t="s">
        <v>36</v>
      </c>
      <c r="J28" s="37" t="s">
        <v>36</v>
      </c>
      <c r="K28" s="37" t="s">
        <v>36</v>
      </c>
      <c r="L28" s="42"/>
      <c r="M28" s="21">
        <f>SUM(F28:K28,D28)</f>
        <v>0</v>
      </c>
    </row>
    <row r="29" spans="1:13" ht="16.5" customHeight="1">
      <c r="A29" s="11" t="s">
        <v>10</v>
      </c>
      <c r="B29" s="1" t="s">
        <v>54</v>
      </c>
      <c r="C29" s="42"/>
      <c r="D29" s="38" t="s">
        <v>36</v>
      </c>
      <c r="E29" s="42"/>
      <c r="F29" s="38" t="s">
        <v>36</v>
      </c>
      <c r="G29" s="46"/>
      <c r="H29" s="46"/>
      <c r="I29" s="46"/>
      <c r="J29" s="46"/>
      <c r="K29" s="46"/>
      <c r="L29" s="43"/>
      <c r="M29" s="22">
        <f>SUM(D29,F29)</f>
        <v>0</v>
      </c>
    </row>
    <row r="30" spans="1:13" ht="18" customHeight="1">
      <c r="A30" s="11" t="s">
        <v>11</v>
      </c>
      <c r="B30" s="1" t="s">
        <v>55</v>
      </c>
      <c r="C30" s="42"/>
      <c r="D30" s="38" t="s">
        <v>36</v>
      </c>
      <c r="E30" s="38" t="s">
        <v>36</v>
      </c>
      <c r="F30" s="38" t="s">
        <v>36</v>
      </c>
      <c r="G30" s="38" t="s">
        <v>36</v>
      </c>
      <c r="H30" s="38" t="s">
        <v>36</v>
      </c>
      <c r="I30" s="38" t="s">
        <v>36</v>
      </c>
      <c r="J30" s="38" t="s">
        <v>36</v>
      </c>
      <c r="K30" s="38" t="s">
        <v>36</v>
      </c>
      <c r="L30" s="38" t="s">
        <v>36</v>
      </c>
      <c r="M30" s="22">
        <f>SUM(D30:L30)</f>
        <v>0</v>
      </c>
    </row>
    <row r="31" spans="1:13" ht="33" customHeight="1">
      <c r="A31" s="47" t="s">
        <v>294</v>
      </c>
      <c r="B31" s="1" t="s">
        <v>56</v>
      </c>
      <c r="C31" s="44"/>
      <c r="D31" s="37" t="s">
        <v>36</v>
      </c>
      <c r="E31" s="44"/>
      <c r="F31" s="37" t="s">
        <v>36</v>
      </c>
      <c r="G31" s="37"/>
      <c r="H31" s="37" t="s">
        <v>36</v>
      </c>
      <c r="I31" s="37" t="s">
        <v>36</v>
      </c>
      <c r="J31" s="37"/>
      <c r="K31" s="37" t="s">
        <v>36</v>
      </c>
      <c r="L31" s="44"/>
      <c r="M31" s="21">
        <f>SUM(F31:K31,D31)</f>
        <v>0</v>
      </c>
    </row>
    <row r="32" spans="1:13" ht="29.25" customHeight="1">
      <c r="A32" s="11" t="s">
        <v>300</v>
      </c>
      <c r="B32" s="1" t="s">
        <v>57</v>
      </c>
      <c r="C32" s="42"/>
      <c r="D32" s="37" t="s">
        <v>36</v>
      </c>
      <c r="E32" s="42"/>
      <c r="F32" s="37" t="s">
        <v>36</v>
      </c>
      <c r="G32" s="37"/>
      <c r="H32" s="37" t="s">
        <v>36</v>
      </c>
      <c r="I32" s="37" t="s">
        <v>36</v>
      </c>
      <c r="J32" s="37" t="s">
        <v>36</v>
      </c>
      <c r="K32" s="37" t="s">
        <v>36</v>
      </c>
      <c r="L32" s="42"/>
      <c r="M32" s="21">
        <f>SUM(F32:K32,D32)</f>
        <v>0</v>
      </c>
    </row>
    <row r="33" spans="1:15" ht="16.5" customHeight="1">
      <c r="A33" s="11" t="s">
        <v>13</v>
      </c>
      <c r="B33" s="1" t="s">
        <v>58</v>
      </c>
      <c r="C33" s="42"/>
      <c r="D33" s="38" t="s">
        <v>36</v>
      </c>
      <c r="E33" s="42"/>
      <c r="F33" s="38" t="s">
        <v>36</v>
      </c>
      <c r="G33" s="38" t="s">
        <v>36</v>
      </c>
      <c r="H33" s="38" t="s">
        <v>36</v>
      </c>
      <c r="I33" s="38" t="s">
        <v>36</v>
      </c>
      <c r="J33" s="38" t="s">
        <v>36</v>
      </c>
      <c r="K33" s="38" t="s">
        <v>36</v>
      </c>
      <c r="L33" s="42"/>
      <c r="M33" s="22">
        <f>SUM(F33:K33,D33)</f>
        <v>0</v>
      </c>
    </row>
    <row r="34" spans="1:15" ht="16.5" customHeight="1">
      <c r="A34" s="11" t="s">
        <v>9</v>
      </c>
      <c r="B34" s="1" t="s">
        <v>59</v>
      </c>
      <c r="C34" s="42"/>
      <c r="D34" s="38" t="s">
        <v>36</v>
      </c>
      <c r="E34" s="42"/>
      <c r="F34" s="37" t="s">
        <v>36</v>
      </c>
      <c r="G34" s="38" t="s">
        <v>36</v>
      </c>
      <c r="H34" s="37" t="s">
        <v>36</v>
      </c>
      <c r="I34" s="37" t="s">
        <v>36</v>
      </c>
      <c r="J34" s="37" t="s">
        <v>36</v>
      </c>
      <c r="K34" s="37" t="s">
        <v>36</v>
      </c>
      <c r="L34" s="42"/>
      <c r="M34" s="21">
        <f>SUM(F34:K34,D34)</f>
        <v>0</v>
      </c>
    </row>
    <row r="35" spans="1:15" ht="16.5" customHeight="1">
      <c r="A35" s="11" t="s">
        <v>10</v>
      </c>
      <c r="B35" s="1" t="s">
        <v>60</v>
      </c>
      <c r="C35" s="42"/>
      <c r="D35" s="38" t="s">
        <v>36</v>
      </c>
      <c r="E35" s="42"/>
      <c r="F35" s="38" t="s">
        <v>36</v>
      </c>
      <c r="G35" s="42"/>
      <c r="H35" s="42"/>
      <c r="I35" s="42"/>
      <c r="J35" s="42"/>
      <c r="K35" s="42"/>
      <c r="L35" s="43"/>
      <c r="M35" s="22">
        <f>SUM(F35,D35)</f>
        <v>0</v>
      </c>
    </row>
    <row r="36" spans="1:15" ht="16.5" customHeight="1">
      <c r="A36" s="11" t="s">
        <v>11</v>
      </c>
      <c r="B36" s="1" t="s">
        <v>61</v>
      </c>
      <c r="C36" s="42"/>
      <c r="D36" s="38" t="s">
        <v>36</v>
      </c>
      <c r="E36" s="42"/>
      <c r="F36" s="38" t="s">
        <v>36</v>
      </c>
      <c r="G36" s="38" t="s">
        <v>36</v>
      </c>
      <c r="H36" s="38" t="s">
        <v>36</v>
      </c>
      <c r="I36" s="38" t="s">
        <v>36</v>
      </c>
      <c r="J36" s="38" t="s">
        <v>36</v>
      </c>
      <c r="K36" s="38" t="s">
        <v>36</v>
      </c>
      <c r="L36" s="38" t="s">
        <v>36</v>
      </c>
      <c r="M36" s="22">
        <f>SUM(F36:L36,D36)</f>
        <v>0</v>
      </c>
    </row>
    <row r="37" spans="1:15" ht="31.5" customHeight="1">
      <c r="A37" s="47" t="s">
        <v>296</v>
      </c>
      <c r="B37" s="1" t="s">
        <v>62</v>
      </c>
      <c r="C37" s="44"/>
      <c r="D37" s="37" t="s">
        <v>36</v>
      </c>
      <c r="E37" s="44"/>
      <c r="F37" s="37" t="s">
        <v>36</v>
      </c>
      <c r="G37" s="37" t="s">
        <v>36</v>
      </c>
      <c r="H37" s="37" t="s">
        <v>36</v>
      </c>
      <c r="I37" s="37" t="s">
        <v>36</v>
      </c>
      <c r="J37" s="37" t="s">
        <v>36</v>
      </c>
      <c r="K37" s="37" t="s">
        <v>36</v>
      </c>
      <c r="L37" s="44"/>
      <c r="M37" s="21">
        <f>SUM(F37:K37,D37)</f>
        <v>0</v>
      </c>
    </row>
    <row r="38" spans="1:15" ht="31.5" customHeight="1">
      <c r="A38" s="45" t="s">
        <v>14</v>
      </c>
      <c r="B38" s="9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5" ht="24.75" customHeight="1">
      <c r="A39" s="11" t="s">
        <v>297</v>
      </c>
      <c r="B39" s="1" t="s">
        <v>63</v>
      </c>
      <c r="C39" s="21" t="s">
        <v>36</v>
      </c>
      <c r="D39" s="37"/>
      <c r="E39" s="21"/>
      <c r="F39" s="37"/>
      <c r="G39" s="21"/>
      <c r="H39" s="37"/>
      <c r="I39" s="21"/>
      <c r="J39" s="37"/>
      <c r="K39" s="21"/>
      <c r="L39" s="21"/>
      <c r="M39" s="21">
        <f>SUM(C39:L39)</f>
        <v>0</v>
      </c>
    </row>
    <row r="40" spans="1:15" ht="24.75" customHeight="1">
      <c r="A40" s="11" t="s">
        <v>298</v>
      </c>
      <c r="B40" s="1" t="s">
        <v>64</v>
      </c>
      <c r="C40" s="21" t="s">
        <v>36</v>
      </c>
      <c r="D40" s="37"/>
      <c r="E40" s="21"/>
      <c r="F40" s="37"/>
      <c r="G40" s="21"/>
      <c r="H40" s="37"/>
      <c r="I40" s="21"/>
      <c r="J40" s="21"/>
      <c r="K40" s="21"/>
      <c r="L40" s="21"/>
      <c r="M40" s="21">
        <f>SUM(C40:L40)</f>
        <v>0</v>
      </c>
      <c r="N40" s="30" t="e">
        <f>+#REF!</f>
        <v>#REF!</v>
      </c>
      <c r="O40" s="30" t="e">
        <f>+M40-N40</f>
        <v>#REF!</v>
      </c>
    </row>
    <row r="41" spans="1:15" s="32" customFormat="1" ht="24.75" customHeight="1">
      <c r="A41" s="47" t="s">
        <v>299</v>
      </c>
      <c r="B41" s="1" t="s">
        <v>65</v>
      </c>
      <c r="C41" s="38">
        <v>22716.6</v>
      </c>
      <c r="D41" s="38">
        <v>13632.1</v>
      </c>
      <c r="E41" s="21" t="s">
        <v>36</v>
      </c>
      <c r="F41" s="21" t="s">
        <v>36</v>
      </c>
      <c r="G41" s="21" t="s">
        <v>36</v>
      </c>
      <c r="H41" s="21">
        <v>1579.5</v>
      </c>
      <c r="I41" s="21" t="s">
        <v>36</v>
      </c>
      <c r="J41" s="21">
        <v>2405.1999999999998</v>
      </c>
      <c r="K41" s="21">
        <v>54.4</v>
      </c>
      <c r="L41" s="21" t="s">
        <v>36</v>
      </c>
      <c r="M41" s="21">
        <f>SUM(C41:L41)</f>
        <v>40387.799999999996</v>
      </c>
      <c r="N41" s="31" t="e">
        <f>+#REF!</f>
        <v>#REF!</v>
      </c>
      <c r="O41" s="31" t="e">
        <f>+M41-N41</f>
        <v>#REF!</v>
      </c>
    </row>
    <row r="42" spans="1:15" s="32" customFormat="1" ht="60.75" customHeight="1">
      <c r="M42" s="33"/>
    </row>
    <row r="43" spans="1:15" s="27" customFormat="1" ht="18" customHeight="1">
      <c r="A43" s="6" t="s">
        <v>66</v>
      </c>
      <c r="B43" s="6"/>
      <c r="C43" s="7"/>
      <c r="M43" s="28"/>
    </row>
    <row r="44" spans="1:15" s="27" customFormat="1" ht="22.15" customHeight="1">
      <c r="A44" s="34" t="s">
        <v>67</v>
      </c>
      <c r="B44" s="6"/>
      <c r="C44" s="7"/>
      <c r="M44" s="28"/>
    </row>
    <row r="45" spans="1:15" ht="28.5" customHeight="1">
      <c r="A45" s="29" t="s">
        <v>42</v>
      </c>
    </row>
    <row r="46" spans="1:15" ht="91.5" customHeight="1">
      <c r="A46" s="8"/>
      <c r="B46" s="9" t="s">
        <v>0</v>
      </c>
      <c r="C46" s="35" t="s">
        <v>301</v>
      </c>
      <c r="D46" s="35" t="s">
        <v>302</v>
      </c>
      <c r="E46" s="35" t="s">
        <v>303</v>
      </c>
      <c r="F46" s="35" t="s">
        <v>304</v>
      </c>
      <c r="G46" s="35" t="s">
        <v>305</v>
      </c>
      <c r="H46" s="35" t="s">
        <v>306</v>
      </c>
    </row>
    <row r="47" spans="1:15" ht="12.75" customHeight="1">
      <c r="A47" s="9">
        <v>1</v>
      </c>
      <c r="B47" s="9">
        <v>2</v>
      </c>
      <c r="C47" s="9">
        <v>3</v>
      </c>
      <c r="D47" s="9">
        <v>4</v>
      </c>
      <c r="E47" s="9">
        <v>5</v>
      </c>
      <c r="F47" s="9">
        <v>6</v>
      </c>
      <c r="G47" s="9">
        <v>7</v>
      </c>
      <c r="H47" s="9">
        <v>8</v>
      </c>
    </row>
    <row r="48" spans="1:15" ht="21.75" customHeight="1">
      <c r="A48" s="17" t="s">
        <v>16</v>
      </c>
      <c r="B48" s="18" t="s">
        <v>27</v>
      </c>
      <c r="C48" s="38">
        <v>13632.1</v>
      </c>
      <c r="D48" s="38"/>
      <c r="E48" s="38">
        <v>13632.1</v>
      </c>
      <c r="F48" s="37">
        <v>3568.47</v>
      </c>
      <c r="G48" s="38">
        <v>2268.9699999999998</v>
      </c>
      <c r="H48" s="37">
        <v>1299.5</v>
      </c>
    </row>
    <row r="49" spans="1:8" ht="21.75" customHeight="1">
      <c r="A49" s="17" t="s">
        <v>15</v>
      </c>
      <c r="B49" s="18" t="s">
        <v>28</v>
      </c>
      <c r="C49" s="38">
        <v>22716.6</v>
      </c>
      <c r="D49" s="38"/>
      <c r="E49" s="38">
        <v>22716.6</v>
      </c>
      <c r="F49" s="37"/>
      <c r="G49" s="38"/>
      <c r="H49" s="37"/>
    </row>
    <row r="50" spans="1:8" ht="21.75" customHeight="1">
      <c r="A50" s="17" t="s">
        <v>4</v>
      </c>
      <c r="B50" s="18" t="s">
        <v>29</v>
      </c>
      <c r="C50" s="38"/>
      <c r="D50" s="38"/>
      <c r="E50" s="38"/>
      <c r="F50" s="37"/>
      <c r="G50" s="38"/>
      <c r="H50" s="37"/>
    </row>
    <row r="51" spans="1:8" ht="21.75" customHeight="1">
      <c r="A51" s="17" t="s">
        <v>5</v>
      </c>
      <c r="B51" s="18" t="s">
        <v>30</v>
      </c>
      <c r="C51" s="38"/>
      <c r="D51" s="38"/>
      <c r="E51" s="38"/>
      <c r="F51" s="37"/>
      <c r="G51" s="38"/>
      <c r="H51" s="39"/>
    </row>
    <row r="52" spans="1:8" ht="21.75" customHeight="1" thickBot="1">
      <c r="A52" s="19" t="s">
        <v>1</v>
      </c>
      <c r="B52" s="20"/>
      <c r="C52" s="23">
        <f>SUM(C48:C51)</f>
        <v>36348.699999999997</v>
      </c>
      <c r="D52" s="23">
        <f t="shared" ref="D52:H52" si="0">SUM(D48:D51)</f>
        <v>0</v>
      </c>
      <c r="E52" s="23">
        <f t="shared" si="0"/>
        <v>36348.699999999997</v>
      </c>
      <c r="F52" s="23">
        <f t="shared" si="0"/>
        <v>3568.47</v>
      </c>
      <c r="G52" s="23">
        <f t="shared" si="0"/>
        <v>2268.9699999999998</v>
      </c>
      <c r="H52" s="23">
        <f t="shared" si="0"/>
        <v>1299.5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34"/>
  <sheetViews>
    <sheetView showGridLines="0" view="pageBreakPreview" topLeftCell="A22" zoomScaleSheetLayoutView="100" workbookViewId="0">
      <selection activeCell="C33" sqref="C33"/>
    </sheetView>
  </sheetViews>
  <sheetFormatPr defaultRowHeight="14.25"/>
  <cols>
    <col min="1" max="1" width="27.140625" style="24" customWidth="1"/>
    <col min="2" max="2" width="9.140625" style="24"/>
    <col min="3" max="3" width="10" style="24" customWidth="1"/>
    <col min="4" max="4" width="14.85546875" style="24" customWidth="1"/>
    <col min="5" max="5" width="13.140625" style="24" customWidth="1"/>
    <col min="6" max="6" width="11.5703125" style="24" customWidth="1"/>
    <col min="7" max="7" width="10.85546875" style="24" customWidth="1"/>
    <col min="8" max="8" width="16.5703125" style="24" customWidth="1"/>
    <col min="9" max="9" width="15" style="24" customWidth="1"/>
    <col min="10" max="10" width="12.140625" style="24" customWidth="1"/>
    <col min="11" max="11" width="11.5703125" style="24" customWidth="1"/>
    <col min="12" max="12" width="12" style="25" customWidth="1"/>
    <col min="13" max="14" width="9.140625" style="25"/>
    <col min="15" max="256" width="9.140625" style="24"/>
    <col min="257" max="257" width="37.85546875" style="24" customWidth="1"/>
    <col min="258" max="258" width="9.140625" style="24"/>
    <col min="259" max="268" width="20.7109375" style="24" customWidth="1"/>
    <col min="269" max="512" width="9.140625" style="24"/>
    <col min="513" max="513" width="37.85546875" style="24" customWidth="1"/>
    <col min="514" max="514" width="9.140625" style="24"/>
    <col min="515" max="524" width="20.7109375" style="24" customWidth="1"/>
    <col min="525" max="768" width="9.140625" style="24"/>
    <col min="769" max="769" width="37.85546875" style="24" customWidth="1"/>
    <col min="770" max="770" width="9.140625" style="24"/>
    <col min="771" max="780" width="20.7109375" style="24" customWidth="1"/>
    <col min="781" max="1024" width="9.140625" style="24"/>
    <col min="1025" max="1025" width="37.85546875" style="24" customWidth="1"/>
    <col min="1026" max="1026" width="9.140625" style="24"/>
    <col min="1027" max="1036" width="20.7109375" style="24" customWidth="1"/>
    <col min="1037" max="1280" width="9.140625" style="24"/>
    <col min="1281" max="1281" width="37.85546875" style="24" customWidth="1"/>
    <col min="1282" max="1282" width="9.140625" style="24"/>
    <col min="1283" max="1292" width="20.7109375" style="24" customWidth="1"/>
    <col min="1293" max="1536" width="9.140625" style="24"/>
    <col min="1537" max="1537" width="37.85546875" style="24" customWidth="1"/>
    <col min="1538" max="1538" width="9.140625" style="24"/>
    <col min="1539" max="1548" width="20.7109375" style="24" customWidth="1"/>
    <col min="1549" max="1792" width="9.140625" style="24"/>
    <col min="1793" max="1793" width="37.85546875" style="24" customWidth="1"/>
    <col min="1794" max="1794" width="9.140625" style="24"/>
    <col min="1795" max="1804" width="20.7109375" style="24" customWidth="1"/>
    <col min="1805" max="2048" width="9.140625" style="24"/>
    <col min="2049" max="2049" width="37.85546875" style="24" customWidth="1"/>
    <col min="2050" max="2050" width="9.140625" style="24"/>
    <col min="2051" max="2060" width="20.7109375" style="24" customWidth="1"/>
    <col min="2061" max="2304" width="9.140625" style="24"/>
    <col min="2305" max="2305" width="37.85546875" style="24" customWidth="1"/>
    <col min="2306" max="2306" width="9.140625" style="24"/>
    <col min="2307" max="2316" width="20.7109375" style="24" customWidth="1"/>
    <col min="2317" max="2560" width="9.140625" style="24"/>
    <col min="2561" max="2561" width="37.85546875" style="24" customWidth="1"/>
    <col min="2562" max="2562" width="9.140625" style="24"/>
    <col min="2563" max="2572" width="20.7109375" style="24" customWidth="1"/>
    <col min="2573" max="2816" width="9.140625" style="24"/>
    <col min="2817" max="2817" width="37.85546875" style="24" customWidth="1"/>
    <col min="2818" max="2818" width="9.140625" style="24"/>
    <col min="2819" max="2828" width="20.7109375" style="24" customWidth="1"/>
    <col min="2829" max="3072" width="9.140625" style="24"/>
    <col min="3073" max="3073" width="37.85546875" style="24" customWidth="1"/>
    <col min="3074" max="3074" width="9.140625" style="24"/>
    <col min="3075" max="3084" width="20.7109375" style="24" customWidth="1"/>
    <col min="3085" max="3328" width="9.140625" style="24"/>
    <col min="3329" max="3329" width="37.85546875" style="24" customWidth="1"/>
    <col min="3330" max="3330" width="9.140625" style="24"/>
    <col min="3331" max="3340" width="20.7109375" style="24" customWidth="1"/>
    <col min="3341" max="3584" width="9.140625" style="24"/>
    <col min="3585" max="3585" width="37.85546875" style="24" customWidth="1"/>
    <col min="3586" max="3586" width="9.140625" style="24"/>
    <col min="3587" max="3596" width="20.7109375" style="24" customWidth="1"/>
    <col min="3597" max="3840" width="9.140625" style="24"/>
    <col min="3841" max="3841" width="37.85546875" style="24" customWidth="1"/>
    <col min="3842" max="3842" width="9.140625" style="24"/>
    <col min="3843" max="3852" width="20.7109375" style="24" customWidth="1"/>
    <col min="3853" max="4096" width="9.140625" style="24"/>
    <col min="4097" max="4097" width="37.85546875" style="24" customWidth="1"/>
    <col min="4098" max="4098" width="9.140625" style="24"/>
    <col min="4099" max="4108" width="20.7109375" style="24" customWidth="1"/>
    <col min="4109" max="4352" width="9.140625" style="24"/>
    <col min="4353" max="4353" width="37.85546875" style="24" customWidth="1"/>
    <col min="4354" max="4354" width="9.140625" style="24"/>
    <col min="4355" max="4364" width="20.7109375" style="24" customWidth="1"/>
    <col min="4365" max="4608" width="9.140625" style="24"/>
    <col min="4609" max="4609" width="37.85546875" style="24" customWidth="1"/>
    <col min="4610" max="4610" width="9.140625" style="24"/>
    <col min="4611" max="4620" width="20.7109375" style="24" customWidth="1"/>
    <col min="4621" max="4864" width="9.140625" style="24"/>
    <col min="4865" max="4865" width="37.85546875" style="24" customWidth="1"/>
    <col min="4866" max="4866" width="9.140625" style="24"/>
    <col min="4867" max="4876" width="20.7109375" style="24" customWidth="1"/>
    <col min="4877" max="5120" width="9.140625" style="24"/>
    <col min="5121" max="5121" width="37.85546875" style="24" customWidth="1"/>
    <col min="5122" max="5122" width="9.140625" style="24"/>
    <col min="5123" max="5132" width="20.7109375" style="24" customWidth="1"/>
    <col min="5133" max="5376" width="9.140625" style="24"/>
    <col min="5377" max="5377" width="37.85546875" style="24" customWidth="1"/>
    <col min="5378" max="5378" width="9.140625" style="24"/>
    <col min="5379" max="5388" width="20.7109375" style="24" customWidth="1"/>
    <col min="5389" max="5632" width="9.140625" style="24"/>
    <col min="5633" max="5633" width="37.85546875" style="24" customWidth="1"/>
    <col min="5634" max="5634" width="9.140625" style="24"/>
    <col min="5635" max="5644" width="20.7109375" style="24" customWidth="1"/>
    <col min="5645" max="5888" width="9.140625" style="24"/>
    <col min="5889" max="5889" width="37.85546875" style="24" customWidth="1"/>
    <col min="5890" max="5890" width="9.140625" style="24"/>
    <col min="5891" max="5900" width="20.7109375" style="24" customWidth="1"/>
    <col min="5901" max="6144" width="9.140625" style="24"/>
    <col min="6145" max="6145" width="37.85546875" style="24" customWidth="1"/>
    <col min="6146" max="6146" width="9.140625" style="24"/>
    <col min="6147" max="6156" width="20.7109375" style="24" customWidth="1"/>
    <col min="6157" max="6400" width="9.140625" style="24"/>
    <col min="6401" max="6401" width="37.85546875" style="24" customWidth="1"/>
    <col min="6402" max="6402" width="9.140625" style="24"/>
    <col min="6403" max="6412" width="20.7109375" style="24" customWidth="1"/>
    <col min="6413" max="6656" width="9.140625" style="24"/>
    <col min="6657" max="6657" width="37.85546875" style="24" customWidth="1"/>
    <col min="6658" max="6658" width="9.140625" style="24"/>
    <col min="6659" max="6668" width="20.7109375" style="24" customWidth="1"/>
    <col min="6669" max="6912" width="9.140625" style="24"/>
    <col min="6913" max="6913" width="37.85546875" style="24" customWidth="1"/>
    <col min="6914" max="6914" width="9.140625" style="24"/>
    <col min="6915" max="6924" width="20.7109375" style="24" customWidth="1"/>
    <col min="6925" max="7168" width="9.140625" style="24"/>
    <col min="7169" max="7169" width="37.85546875" style="24" customWidth="1"/>
    <col min="7170" max="7170" width="9.140625" style="24"/>
    <col min="7171" max="7180" width="20.7109375" style="24" customWidth="1"/>
    <col min="7181" max="7424" width="9.140625" style="24"/>
    <col min="7425" max="7425" width="37.85546875" style="24" customWidth="1"/>
    <col min="7426" max="7426" width="9.140625" style="24"/>
    <col min="7427" max="7436" width="20.7109375" style="24" customWidth="1"/>
    <col min="7437" max="7680" width="9.140625" style="24"/>
    <col min="7681" max="7681" width="37.85546875" style="24" customWidth="1"/>
    <col min="7682" max="7682" width="9.140625" style="24"/>
    <col min="7683" max="7692" width="20.7109375" style="24" customWidth="1"/>
    <col min="7693" max="7936" width="9.140625" style="24"/>
    <col min="7937" max="7937" width="37.85546875" style="24" customWidth="1"/>
    <col min="7938" max="7938" width="9.140625" style="24"/>
    <col min="7939" max="7948" width="20.7109375" style="24" customWidth="1"/>
    <col min="7949" max="8192" width="9.140625" style="24"/>
    <col min="8193" max="8193" width="37.85546875" style="24" customWidth="1"/>
    <col min="8194" max="8194" width="9.140625" style="24"/>
    <col min="8195" max="8204" width="20.7109375" style="24" customWidth="1"/>
    <col min="8205" max="8448" width="9.140625" style="24"/>
    <col min="8449" max="8449" width="37.85546875" style="24" customWidth="1"/>
    <col min="8450" max="8450" width="9.140625" style="24"/>
    <col min="8451" max="8460" width="20.7109375" style="24" customWidth="1"/>
    <col min="8461" max="8704" width="9.140625" style="24"/>
    <col min="8705" max="8705" width="37.85546875" style="24" customWidth="1"/>
    <col min="8706" max="8706" width="9.140625" style="24"/>
    <col min="8707" max="8716" width="20.7109375" style="24" customWidth="1"/>
    <col min="8717" max="8960" width="9.140625" style="24"/>
    <col min="8961" max="8961" width="37.85546875" style="24" customWidth="1"/>
    <col min="8962" max="8962" width="9.140625" style="24"/>
    <col min="8963" max="8972" width="20.7109375" style="24" customWidth="1"/>
    <col min="8973" max="9216" width="9.140625" style="24"/>
    <col min="9217" max="9217" width="37.85546875" style="24" customWidth="1"/>
    <col min="9218" max="9218" width="9.140625" style="24"/>
    <col min="9219" max="9228" width="20.7109375" style="24" customWidth="1"/>
    <col min="9229" max="9472" width="9.140625" style="24"/>
    <col min="9473" max="9473" width="37.85546875" style="24" customWidth="1"/>
    <col min="9474" max="9474" width="9.140625" style="24"/>
    <col min="9475" max="9484" width="20.7109375" style="24" customWidth="1"/>
    <col min="9485" max="9728" width="9.140625" style="24"/>
    <col min="9729" max="9729" width="37.85546875" style="24" customWidth="1"/>
    <col min="9730" max="9730" width="9.140625" style="24"/>
    <col min="9731" max="9740" width="20.7109375" style="24" customWidth="1"/>
    <col min="9741" max="9984" width="9.140625" style="24"/>
    <col min="9985" max="9985" width="37.85546875" style="24" customWidth="1"/>
    <col min="9986" max="9986" width="9.140625" style="24"/>
    <col min="9987" max="9996" width="20.7109375" style="24" customWidth="1"/>
    <col min="9997" max="10240" width="9.140625" style="24"/>
    <col min="10241" max="10241" width="37.85546875" style="24" customWidth="1"/>
    <col min="10242" max="10242" width="9.140625" style="24"/>
    <col min="10243" max="10252" width="20.7109375" style="24" customWidth="1"/>
    <col min="10253" max="10496" width="9.140625" style="24"/>
    <col min="10497" max="10497" width="37.85546875" style="24" customWidth="1"/>
    <col min="10498" max="10498" width="9.140625" style="24"/>
    <col min="10499" max="10508" width="20.7109375" style="24" customWidth="1"/>
    <col min="10509" max="10752" width="9.140625" style="24"/>
    <col min="10753" max="10753" width="37.85546875" style="24" customWidth="1"/>
    <col min="10754" max="10754" width="9.140625" style="24"/>
    <col min="10755" max="10764" width="20.7109375" style="24" customWidth="1"/>
    <col min="10765" max="11008" width="9.140625" style="24"/>
    <col min="11009" max="11009" width="37.85546875" style="24" customWidth="1"/>
    <col min="11010" max="11010" width="9.140625" style="24"/>
    <col min="11011" max="11020" width="20.7109375" style="24" customWidth="1"/>
    <col min="11021" max="11264" width="9.140625" style="24"/>
    <col min="11265" max="11265" width="37.85546875" style="24" customWidth="1"/>
    <col min="11266" max="11266" width="9.140625" style="24"/>
    <col min="11267" max="11276" width="20.7109375" style="24" customWidth="1"/>
    <col min="11277" max="11520" width="9.140625" style="24"/>
    <col min="11521" max="11521" width="37.85546875" style="24" customWidth="1"/>
    <col min="11522" max="11522" width="9.140625" style="24"/>
    <col min="11523" max="11532" width="20.7109375" style="24" customWidth="1"/>
    <col min="11533" max="11776" width="9.140625" style="24"/>
    <col min="11777" max="11777" width="37.85546875" style="24" customWidth="1"/>
    <col min="11778" max="11778" width="9.140625" style="24"/>
    <col min="11779" max="11788" width="20.7109375" style="24" customWidth="1"/>
    <col min="11789" max="12032" width="9.140625" style="24"/>
    <col min="12033" max="12033" width="37.85546875" style="24" customWidth="1"/>
    <col min="12034" max="12034" width="9.140625" style="24"/>
    <col min="12035" max="12044" width="20.7109375" style="24" customWidth="1"/>
    <col min="12045" max="12288" width="9.140625" style="24"/>
    <col min="12289" max="12289" width="37.85546875" style="24" customWidth="1"/>
    <col min="12290" max="12290" width="9.140625" style="24"/>
    <col min="12291" max="12300" width="20.7109375" style="24" customWidth="1"/>
    <col min="12301" max="12544" width="9.140625" style="24"/>
    <col min="12545" max="12545" width="37.85546875" style="24" customWidth="1"/>
    <col min="12546" max="12546" width="9.140625" style="24"/>
    <col min="12547" max="12556" width="20.7109375" style="24" customWidth="1"/>
    <col min="12557" max="12800" width="9.140625" style="24"/>
    <col min="12801" max="12801" width="37.85546875" style="24" customWidth="1"/>
    <col min="12802" max="12802" width="9.140625" style="24"/>
    <col min="12803" max="12812" width="20.7109375" style="24" customWidth="1"/>
    <col min="12813" max="13056" width="9.140625" style="24"/>
    <col min="13057" max="13057" width="37.85546875" style="24" customWidth="1"/>
    <col min="13058" max="13058" width="9.140625" style="24"/>
    <col min="13059" max="13068" width="20.7109375" style="24" customWidth="1"/>
    <col min="13069" max="13312" width="9.140625" style="24"/>
    <col min="13313" max="13313" width="37.85546875" style="24" customWidth="1"/>
    <col min="13314" max="13314" width="9.140625" style="24"/>
    <col min="13315" max="13324" width="20.7109375" style="24" customWidth="1"/>
    <col min="13325" max="13568" width="9.140625" style="24"/>
    <col min="13569" max="13569" width="37.85546875" style="24" customWidth="1"/>
    <col min="13570" max="13570" width="9.140625" style="24"/>
    <col min="13571" max="13580" width="20.7109375" style="24" customWidth="1"/>
    <col min="13581" max="13824" width="9.140625" style="24"/>
    <col min="13825" max="13825" width="37.85546875" style="24" customWidth="1"/>
    <col min="13826" max="13826" width="9.140625" style="24"/>
    <col min="13827" max="13836" width="20.7109375" style="24" customWidth="1"/>
    <col min="13837" max="14080" width="9.140625" style="24"/>
    <col min="14081" max="14081" width="37.85546875" style="24" customWidth="1"/>
    <col min="14082" max="14082" width="9.140625" style="24"/>
    <col min="14083" max="14092" width="20.7109375" style="24" customWidth="1"/>
    <col min="14093" max="14336" width="9.140625" style="24"/>
    <col min="14337" max="14337" width="37.85546875" style="24" customWidth="1"/>
    <col min="14338" max="14338" width="9.140625" style="24"/>
    <col min="14339" max="14348" width="20.7109375" style="24" customWidth="1"/>
    <col min="14349" max="14592" width="9.140625" style="24"/>
    <col min="14593" max="14593" width="37.85546875" style="24" customWidth="1"/>
    <col min="14594" max="14594" width="9.140625" style="24"/>
    <col min="14595" max="14604" width="20.7109375" style="24" customWidth="1"/>
    <col min="14605" max="14848" width="9.140625" style="24"/>
    <col min="14849" max="14849" width="37.85546875" style="24" customWidth="1"/>
    <col min="14850" max="14850" width="9.140625" style="24"/>
    <col min="14851" max="14860" width="20.7109375" style="24" customWidth="1"/>
    <col min="14861" max="15104" width="9.140625" style="24"/>
    <col min="15105" max="15105" width="37.85546875" style="24" customWidth="1"/>
    <col min="15106" max="15106" width="9.140625" style="24"/>
    <col min="15107" max="15116" width="20.7109375" style="24" customWidth="1"/>
    <col min="15117" max="15360" width="9.140625" style="24"/>
    <col min="15361" max="15361" width="37.85546875" style="24" customWidth="1"/>
    <col min="15362" max="15362" width="9.140625" style="24"/>
    <col min="15363" max="15372" width="20.7109375" style="24" customWidth="1"/>
    <col min="15373" max="15616" width="9.140625" style="24"/>
    <col min="15617" max="15617" width="37.85546875" style="24" customWidth="1"/>
    <col min="15618" max="15618" width="9.140625" style="24"/>
    <col min="15619" max="15628" width="20.7109375" style="24" customWidth="1"/>
    <col min="15629" max="15872" width="9.140625" style="24"/>
    <col min="15873" max="15873" width="37.85546875" style="24" customWidth="1"/>
    <col min="15874" max="15874" width="9.140625" style="24"/>
    <col min="15875" max="15884" width="20.7109375" style="24" customWidth="1"/>
    <col min="15885" max="16128" width="9.140625" style="24"/>
    <col min="16129" max="16129" width="37.85546875" style="24" customWidth="1"/>
    <col min="16130" max="16130" width="9.140625" style="24"/>
    <col min="16131" max="16140" width="20.7109375" style="24" customWidth="1"/>
    <col min="16141" max="16384" width="9.140625" style="24"/>
  </cols>
  <sheetData>
    <row r="2" spans="1:14" ht="14.25" customHeight="1">
      <c r="C2" s="124" t="s">
        <v>169</v>
      </c>
      <c r="D2" s="123"/>
      <c r="E2" s="123"/>
      <c r="F2" s="123"/>
    </row>
    <row r="3" spans="1:14" ht="18" customHeight="1">
      <c r="C3" s="125" t="s">
        <v>2</v>
      </c>
      <c r="D3" s="125"/>
      <c r="E3" s="125"/>
      <c r="F3" s="125"/>
    </row>
    <row r="4" spans="1:14" ht="38.25" customHeight="1">
      <c r="C4" s="126" t="s">
        <v>37</v>
      </c>
      <c r="D4" s="126"/>
      <c r="E4" s="126"/>
      <c r="F4" s="126"/>
    </row>
    <row r="5" spans="1:14" ht="15" customHeight="1">
      <c r="C5" s="113" t="s">
        <v>172</v>
      </c>
      <c r="D5" s="127" t="s">
        <v>38</v>
      </c>
      <c r="E5" s="127"/>
      <c r="F5" s="127"/>
    </row>
    <row r="6" spans="1:14" ht="25.5" customHeight="1">
      <c r="A6" s="2"/>
      <c r="B6" s="3"/>
      <c r="C6" s="26" t="s">
        <v>39</v>
      </c>
      <c r="D6" s="48"/>
    </row>
    <row r="7" spans="1:14" ht="18" customHeight="1">
      <c r="A7" s="5" t="s">
        <v>68</v>
      </c>
      <c r="B7" s="3"/>
      <c r="C7" s="26"/>
      <c r="D7" s="4"/>
    </row>
    <row r="8" spans="1:14" s="27" customFormat="1" ht="18" customHeight="1">
      <c r="A8" s="6" t="s">
        <v>69</v>
      </c>
      <c r="B8" s="6"/>
      <c r="C8" s="6"/>
      <c r="D8" s="7"/>
      <c r="L8" s="28"/>
      <c r="M8" s="28"/>
      <c r="N8" s="28"/>
    </row>
    <row r="9" spans="1:14" ht="14.25" customHeight="1">
      <c r="A9" s="29" t="s">
        <v>42</v>
      </c>
    </row>
    <row r="10" spans="1:14" ht="79.5" customHeight="1">
      <c r="A10" s="8"/>
      <c r="B10" s="9" t="s">
        <v>0</v>
      </c>
      <c r="C10" s="9" t="s">
        <v>21</v>
      </c>
      <c r="D10" s="9" t="s">
        <v>22</v>
      </c>
      <c r="E10" s="9" t="s">
        <v>23</v>
      </c>
      <c r="F10" s="9" t="s">
        <v>24</v>
      </c>
      <c r="G10" s="9" t="s">
        <v>26</v>
      </c>
      <c r="H10" s="9" t="s">
        <v>25</v>
      </c>
      <c r="I10" s="9" t="s">
        <v>70</v>
      </c>
      <c r="J10" s="9" t="s">
        <v>71</v>
      </c>
      <c r="K10" s="9" t="s">
        <v>72</v>
      </c>
      <c r="L10" s="9" t="s">
        <v>1</v>
      </c>
    </row>
    <row r="11" spans="1:14" ht="14.25" customHeigh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</row>
    <row r="12" spans="1:14" ht="34.5" customHeight="1">
      <c r="A12" s="45" t="s">
        <v>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4" ht="25.5" customHeight="1">
      <c r="A13" s="14" t="s">
        <v>293</v>
      </c>
      <c r="B13" s="12" t="s">
        <v>27</v>
      </c>
      <c r="C13" s="40"/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  <c r="J13" s="40" t="s">
        <v>36</v>
      </c>
      <c r="K13" s="40" t="s">
        <v>36</v>
      </c>
      <c r="L13" s="49">
        <f t="shared" ref="L13:L20" si="0">SUM(C13:K13)</f>
        <v>0</v>
      </c>
    </row>
    <row r="14" spans="1:14" ht="16.5" customHeight="1">
      <c r="A14" s="11" t="s">
        <v>8</v>
      </c>
      <c r="B14" s="1" t="s">
        <v>28</v>
      </c>
      <c r="C14" s="36"/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  <c r="I14" s="36" t="s">
        <v>36</v>
      </c>
      <c r="J14" s="36" t="s">
        <v>36</v>
      </c>
      <c r="K14" s="36" t="s">
        <v>36</v>
      </c>
      <c r="L14" s="22">
        <f t="shared" si="0"/>
        <v>0</v>
      </c>
    </row>
    <row r="15" spans="1:14" ht="16.5" customHeight="1">
      <c r="A15" s="11" t="s">
        <v>9</v>
      </c>
      <c r="B15" s="1" t="s">
        <v>29</v>
      </c>
      <c r="C15" s="36"/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  <c r="I15" s="36" t="s">
        <v>36</v>
      </c>
      <c r="J15" s="36" t="s">
        <v>36</v>
      </c>
      <c r="K15" s="36" t="s">
        <v>36</v>
      </c>
      <c r="L15" s="22">
        <f t="shared" si="0"/>
        <v>0</v>
      </c>
    </row>
    <row r="16" spans="1:14" ht="25.5" customHeight="1">
      <c r="A16" s="13" t="s">
        <v>294</v>
      </c>
      <c r="B16" s="1" t="s">
        <v>30</v>
      </c>
      <c r="C16" s="51"/>
      <c r="D16" s="51" t="s">
        <v>36</v>
      </c>
      <c r="E16" s="51" t="s">
        <v>36</v>
      </c>
      <c r="F16" s="51" t="s">
        <v>36</v>
      </c>
      <c r="G16" s="51" t="s">
        <v>36</v>
      </c>
      <c r="H16" s="51" t="s">
        <v>36</v>
      </c>
      <c r="I16" s="51" t="s">
        <v>36</v>
      </c>
      <c r="J16" s="51" t="s">
        <v>36</v>
      </c>
      <c r="K16" s="51" t="s">
        <v>36</v>
      </c>
      <c r="L16" s="22">
        <f t="shared" si="0"/>
        <v>0</v>
      </c>
    </row>
    <row r="17" spans="1:14" ht="25.5" customHeight="1">
      <c r="A17" s="14" t="s">
        <v>295</v>
      </c>
      <c r="B17" s="12" t="s">
        <v>31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  <c r="J17" s="40" t="s">
        <v>36</v>
      </c>
      <c r="K17" s="40" t="s">
        <v>36</v>
      </c>
      <c r="L17" s="49">
        <f t="shared" si="0"/>
        <v>0</v>
      </c>
    </row>
    <row r="18" spans="1:14" ht="16.5" customHeight="1">
      <c r="A18" s="11" t="s">
        <v>8</v>
      </c>
      <c r="B18" s="1" t="s">
        <v>32</v>
      </c>
      <c r="C18" s="36">
        <v>253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  <c r="I18" s="36" t="s">
        <v>36</v>
      </c>
      <c r="J18" s="36" t="s">
        <v>36</v>
      </c>
      <c r="K18" s="36" t="s">
        <v>36</v>
      </c>
      <c r="L18" s="22">
        <f t="shared" si="0"/>
        <v>253</v>
      </c>
    </row>
    <row r="19" spans="1:14" ht="16.5" customHeight="1">
      <c r="A19" s="11" t="s">
        <v>9</v>
      </c>
      <c r="B19" s="1" t="s">
        <v>33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22">
        <f t="shared" si="0"/>
        <v>0</v>
      </c>
    </row>
    <row r="20" spans="1:14" ht="25.5" customHeight="1">
      <c r="A20" s="13" t="s">
        <v>296</v>
      </c>
      <c r="B20" s="1" t="s">
        <v>34</v>
      </c>
      <c r="C20" s="51">
        <v>253</v>
      </c>
      <c r="D20" s="51" t="s">
        <v>36</v>
      </c>
      <c r="E20" s="51" t="s">
        <v>36</v>
      </c>
      <c r="F20" s="51" t="s">
        <v>36</v>
      </c>
      <c r="G20" s="51" t="s">
        <v>36</v>
      </c>
      <c r="H20" s="51" t="s">
        <v>36</v>
      </c>
      <c r="I20" s="51" t="s">
        <v>36</v>
      </c>
      <c r="J20" s="51" t="s">
        <v>36</v>
      </c>
      <c r="K20" s="51" t="s">
        <v>36</v>
      </c>
      <c r="L20" s="22">
        <f t="shared" si="0"/>
        <v>253</v>
      </c>
    </row>
    <row r="21" spans="1:14" ht="21.75" customHeight="1">
      <c r="A21" s="45" t="s">
        <v>19</v>
      </c>
      <c r="B21" s="10"/>
      <c r="C21" s="49"/>
      <c r="D21" s="49"/>
      <c r="E21" s="49"/>
      <c r="F21" s="49"/>
      <c r="G21" s="49"/>
      <c r="H21" s="49"/>
      <c r="I21" s="49"/>
      <c r="J21" s="49"/>
      <c r="K21" s="49"/>
      <c r="L21" s="49"/>
    </row>
    <row r="22" spans="1:14" ht="25.5" customHeight="1">
      <c r="A22" s="14" t="s">
        <v>295</v>
      </c>
      <c r="B22" s="12" t="s">
        <v>35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  <c r="J22" s="40" t="s">
        <v>36</v>
      </c>
      <c r="K22" s="41"/>
      <c r="L22" s="49">
        <f t="shared" ref="L22:L29" si="1">SUM(C22:J22)</f>
        <v>0</v>
      </c>
    </row>
    <row r="23" spans="1:14" ht="16.5" customHeight="1">
      <c r="A23" s="11" t="s">
        <v>20</v>
      </c>
      <c r="B23" s="1" t="s">
        <v>48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  <c r="I23" s="36" t="s">
        <v>36</v>
      </c>
      <c r="J23" s="36" t="s">
        <v>36</v>
      </c>
      <c r="K23" s="42"/>
      <c r="L23" s="22">
        <f t="shared" si="1"/>
        <v>0</v>
      </c>
    </row>
    <row r="24" spans="1:14" ht="16.5" customHeight="1">
      <c r="A24" s="11" t="s">
        <v>9</v>
      </c>
      <c r="B24" s="1" t="s">
        <v>49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  <c r="I24" s="36" t="s">
        <v>36</v>
      </c>
      <c r="J24" s="36" t="s">
        <v>36</v>
      </c>
      <c r="K24" s="42"/>
      <c r="L24" s="22">
        <f t="shared" si="1"/>
        <v>0</v>
      </c>
    </row>
    <row r="25" spans="1:14" ht="25.5" customHeight="1">
      <c r="A25" s="13" t="s">
        <v>296</v>
      </c>
      <c r="B25" s="1" t="s">
        <v>50</v>
      </c>
      <c r="C25" s="51" t="s">
        <v>36</v>
      </c>
      <c r="D25" s="51" t="s">
        <v>36</v>
      </c>
      <c r="E25" s="51" t="s">
        <v>36</v>
      </c>
      <c r="F25" s="51" t="s">
        <v>36</v>
      </c>
      <c r="G25" s="51" t="s">
        <v>36</v>
      </c>
      <c r="H25" s="51" t="s">
        <v>36</v>
      </c>
      <c r="I25" s="51" t="s">
        <v>36</v>
      </c>
      <c r="J25" s="51" t="s">
        <v>36</v>
      </c>
      <c r="K25" s="44"/>
      <c r="L25" s="22">
        <f t="shared" si="1"/>
        <v>0</v>
      </c>
    </row>
    <row r="26" spans="1:14" ht="25.5" customHeight="1">
      <c r="A26" s="14" t="s">
        <v>46</v>
      </c>
      <c r="B26" s="12" t="s">
        <v>51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  <c r="J26" s="40" t="s">
        <v>36</v>
      </c>
      <c r="K26" s="41"/>
      <c r="L26" s="49">
        <f t="shared" si="1"/>
        <v>0</v>
      </c>
    </row>
    <row r="27" spans="1:14" ht="16.5" customHeight="1">
      <c r="A27" s="11" t="s">
        <v>20</v>
      </c>
      <c r="B27" s="1" t="s">
        <v>52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42"/>
      <c r="L27" s="22">
        <f t="shared" si="1"/>
        <v>0</v>
      </c>
    </row>
    <row r="28" spans="1:14" ht="16.5" customHeight="1">
      <c r="A28" s="11" t="s">
        <v>9</v>
      </c>
      <c r="B28" s="1" t="s">
        <v>53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  <c r="I28" s="36" t="s">
        <v>36</v>
      </c>
      <c r="J28" s="36" t="s">
        <v>36</v>
      </c>
      <c r="K28" s="42"/>
      <c r="L28" s="22">
        <f t="shared" si="1"/>
        <v>0</v>
      </c>
    </row>
    <row r="29" spans="1:14" ht="25.5" customHeight="1">
      <c r="A29" s="13" t="s">
        <v>47</v>
      </c>
      <c r="B29" s="1" t="s">
        <v>54</v>
      </c>
      <c r="C29" s="51"/>
      <c r="D29" s="51" t="s">
        <v>36</v>
      </c>
      <c r="E29" s="51" t="s">
        <v>36</v>
      </c>
      <c r="F29" s="51" t="s">
        <v>36</v>
      </c>
      <c r="G29" s="51" t="s">
        <v>36</v>
      </c>
      <c r="H29" s="51" t="s">
        <v>36</v>
      </c>
      <c r="I29" s="51" t="s">
        <v>36</v>
      </c>
      <c r="J29" s="51" t="s">
        <v>36</v>
      </c>
      <c r="K29" s="44"/>
      <c r="L29" s="22">
        <f t="shared" si="1"/>
        <v>0</v>
      </c>
    </row>
    <row r="30" spans="1:14" ht="25.5" customHeight="1">
      <c r="A30" s="45" t="s">
        <v>14</v>
      </c>
      <c r="B30" s="10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pans="1:14" ht="16.5" customHeight="1" thickBot="1">
      <c r="A31" s="15" t="s">
        <v>297</v>
      </c>
      <c r="B31" s="1" t="s">
        <v>55</v>
      </c>
      <c r="C31" s="52" t="s">
        <v>36</v>
      </c>
      <c r="D31" s="52" t="s">
        <v>36</v>
      </c>
      <c r="E31" s="52" t="s">
        <v>36</v>
      </c>
      <c r="F31" s="52" t="s">
        <v>36</v>
      </c>
      <c r="G31" s="52" t="s">
        <v>36</v>
      </c>
      <c r="H31" s="52" t="s">
        <v>36</v>
      </c>
      <c r="I31" s="52" t="s">
        <v>36</v>
      </c>
      <c r="J31" s="52" t="s">
        <v>36</v>
      </c>
      <c r="K31" s="52" t="s">
        <v>36</v>
      </c>
      <c r="L31" s="50">
        <f>SUM(C31:K31)</f>
        <v>0</v>
      </c>
    </row>
    <row r="32" spans="1:14" ht="16.5" customHeight="1" thickTop="1" thickBot="1">
      <c r="A32" s="15" t="s">
        <v>298</v>
      </c>
      <c r="B32" s="1" t="s">
        <v>56</v>
      </c>
      <c r="C32" s="52" t="s">
        <v>36</v>
      </c>
      <c r="D32" s="52" t="s">
        <v>36</v>
      </c>
      <c r="E32" s="52" t="s">
        <v>36</v>
      </c>
      <c r="F32" s="52" t="s">
        <v>36</v>
      </c>
      <c r="G32" s="52" t="s">
        <v>36</v>
      </c>
      <c r="H32" s="52" t="s">
        <v>36</v>
      </c>
      <c r="I32" s="52" t="s">
        <v>36</v>
      </c>
      <c r="J32" s="52" t="s">
        <v>36</v>
      </c>
      <c r="K32" s="52" t="s">
        <v>36</v>
      </c>
      <c r="L32" s="50">
        <f>SUM(C32:K32)</f>
        <v>0</v>
      </c>
      <c r="M32" s="53" t="e">
        <f>+#REF!</f>
        <v>#REF!</v>
      </c>
      <c r="N32" s="53" t="e">
        <f>+L32-M32</f>
        <v>#REF!</v>
      </c>
    </row>
    <row r="33" spans="1:14" s="32" customFormat="1" ht="18.75" customHeight="1" thickTop="1">
      <c r="A33" s="16" t="s">
        <v>299</v>
      </c>
      <c r="B33" s="1" t="s">
        <v>57</v>
      </c>
      <c r="C33" s="51">
        <v>253</v>
      </c>
      <c r="D33" s="51" t="s">
        <v>36</v>
      </c>
      <c r="E33" s="51" t="s">
        <v>36</v>
      </c>
      <c r="F33" s="51" t="s">
        <v>36</v>
      </c>
      <c r="G33" s="51" t="s">
        <v>36</v>
      </c>
      <c r="H33" s="51" t="s">
        <v>36</v>
      </c>
      <c r="I33" s="51" t="s">
        <v>36</v>
      </c>
      <c r="J33" s="51" t="s">
        <v>36</v>
      </c>
      <c r="K33" s="51" t="s">
        <v>36</v>
      </c>
      <c r="L33" s="22">
        <f>SUM(C33:K33)</f>
        <v>253</v>
      </c>
      <c r="M33" s="54" t="e">
        <f>+#REF!</f>
        <v>#REF!</v>
      </c>
      <c r="N33" s="54" t="e">
        <f>+L33-M33</f>
        <v>#REF!</v>
      </c>
    </row>
    <row r="34" spans="1:14" s="32" customFormat="1" ht="14.25" customHeight="1">
      <c r="L34" s="33"/>
      <c r="M34" s="33"/>
      <c r="N34" s="33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topLeftCell="A10" zoomScaleSheetLayoutView="100" workbookViewId="0">
      <selection activeCell="F12" sqref="F12"/>
    </sheetView>
  </sheetViews>
  <sheetFormatPr defaultRowHeight="13.5"/>
  <cols>
    <col min="1" max="1" width="4.28515625" style="102" customWidth="1"/>
    <col min="2" max="2" width="52.140625" style="103" customWidth="1"/>
    <col min="3" max="4" width="17.85546875" style="103" customWidth="1"/>
    <col min="5" max="5" width="14.140625" style="103" customWidth="1"/>
    <col min="6" max="6" width="17.42578125" style="103" customWidth="1"/>
    <col min="7" max="16384" width="9.140625" style="103"/>
  </cols>
  <sheetData>
    <row r="1" spans="1:13" ht="16.5" customHeight="1">
      <c r="A1" s="141" t="s">
        <v>115</v>
      </c>
      <c r="B1" s="141"/>
      <c r="C1" s="141"/>
      <c r="D1" s="141"/>
      <c r="E1" s="141"/>
    </row>
    <row r="2" spans="1:13" s="101" customFormat="1" ht="20.25" customHeight="1">
      <c r="A2" s="142" t="s">
        <v>116</v>
      </c>
      <c r="B2" s="142"/>
      <c r="C2" s="143">
        <v>75</v>
      </c>
      <c r="D2" s="144" t="s">
        <v>117</v>
      </c>
      <c r="E2" s="144"/>
    </row>
    <row r="3" spans="1:13" ht="45" customHeight="1">
      <c r="A3" s="145" t="s">
        <v>161</v>
      </c>
      <c r="B3" s="145"/>
      <c r="C3" s="145"/>
      <c r="D3" s="145"/>
      <c r="E3" s="145"/>
      <c r="F3" s="146"/>
      <c r="G3" s="146"/>
      <c r="H3" s="146"/>
    </row>
    <row r="4" spans="1:13" s="149" customFormat="1" ht="22.5" customHeight="1">
      <c r="A4" s="147" t="s">
        <v>310</v>
      </c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</row>
    <row r="5" spans="1:13">
      <c r="E5" s="104" t="s">
        <v>118</v>
      </c>
    </row>
    <row r="6" spans="1:13" s="101" customFormat="1" ht="63.75" customHeight="1">
      <c r="A6" s="150" t="s">
        <v>74</v>
      </c>
      <c r="B6" s="151" t="s">
        <v>119</v>
      </c>
      <c r="C6" s="152" t="s">
        <v>163</v>
      </c>
      <c r="D6" s="152" t="s">
        <v>162</v>
      </c>
      <c r="E6" s="153" t="s">
        <v>120</v>
      </c>
    </row>
    <row r="7" spans="1:13" ht="31.5" customHeight="1">
      <c r="A7" s="154" t="s">
        <v>121</v>
      </c>
      <c r="B7" s="105" t="s">
        <v>122</v>
      </c>
      <c r="C7" s="155">
        <f>SUM(C8:C8,C9:C10)</f>
        <v>18861</v>
      </c>
      <c r="D7" s="155">
        <f>SUM(D8:D8,D9:D10)</f>
        <v>15797.300000000001</v>
      </c>
      <c r="E7" s="155">
        <f t="shared" ref="E7:E34" si="0">D7-C7</f>
        <v>-3063.6999999999989</v>
      </c>
      <c r="F7" s="156"/>
    </row>
    <row r="8" spans="1:13" ht="18.75" customHeight="1">
      <c r="A8" s="157">
        <v>1</v>
      </c>
      <c r="B8" s="110" t="s">
        <v>123</v>
      </c>
      <c r="C8" s="158">
        <v>18810</v>
      </c>
      <c r="D8" s="159">
        <v>15730</v>
      </c>
      <c r="E8" s="159">
        <f t="shared" si="0"/>
        <v>-3080</v>
      </c>
      <c r="F8" s="156"/>
      <c r="G8" s="156"/>
    </row>
    <row r="9" spans="1:13" ht="18.75" customHeight="1">
      <c r="A9" s="157">
        <v>2</v>
      </c>
      <c r="B9" s="110" t="s">
        <v>124</v>
      </c>
      <c r="C9" s="158">
        <v>51</v>
      </c>
      <c r="D9" s="111">
        <v>66.2</v>
      </c>
      <c r="E9" s="159">
        <f t="shared" si="0"/>
        <v>15.200000000000003</v>
      </c>
      <c r="F9" s="156"/>
    </row>
    <row r="10" spans="1:13" ht="18.75" customHeight="1">
      <c r="A10" s="157">
        <v>3</v>
      </c>
      <c r="B10" s="109" t="s">
        <v>309</v>
      </c>
      <c r="C10" s="111"/>
      <c r="D10" s="111">
        <v>1.1000000000000001</v>
      </c>
      <c r="E10" s="159">
        <f t="shared" si="0"/>
        <v>1.1000000000000001</v>
      </c>
      <c r="F10" s="156"/>
    </row>
    <row r="11" spans="1:13" ht="29.25" customHeight="1">
      <c r="A11" s="154" t="s">
        <v>125</v>
      </c>
      <c r="B11" s="105" t="s">
        <v>126</v>
      </c>
      <c r="C11" s="106">
        <f>SUM(C12,C13:C19,C23:C31,C32:C33)</f>
        <v>18861</v>
      </c>
      <c r="D11" s="106">
        <f>SUM(D12,D13:D19,D23:D31,D32:D33)</f>
        <v>15273.500000000002</v>
      </c>
      <c r="E11" s="155">
        <f t="shared" si="0"/>
        <v>-3587.4999999999982</v>
      </c>
      <c r="F11" s="156"/>
    </row>
    <row r="12" spans="1:13" ht="21" customHeight="1">
      <c r="A12" s="157">
        <v>1</v>
      </c>
      <c r="B12" s="110" t="s">
        <v>127</v>
      </c>
      <c r="C12" s="158">
        <v>11117.6</v>
      </c>
      <c r="D12" s="159">
        <v>11185.5</v>
      </c>
      <c r="E12" s="159">
        <f t="shared" si="0"/>
        <v>67.899999999999636</v>
      </c>
      <c r="F12" s="156"/>
    </row>
    <row r="13" spans="1:13" ht="21" customHeight="1">
      <c r="A13" s="157">
        <v>2</v>
      </c>
      <c r="B13" s="110" t="s">
        <v>128</v>
      </c>
      <c r="C13" s="158">
        <v>4166.3999999999996</v>
      </c>
      <c r="D13" s="159">
        <v>2872.1</v>
      </c>
      <c r="E13" s="159">
        <f t="shared" si="0"/>
        <v>-1294.2999999999997</v>
      </c>
      <c r="F13" s="156"/>
    </row>
    <row r="14" spans="1:13" ht="21" customHeight="1">
      <c r="A14" s="157">
        <v>3</v>
      </c>
      <c r="B14" s="110" t="s">
        <v>129</v>
      </c>
      <c r="C14" s="158">
        <v>372</v>
      </c>
      <c r="D14" s="159">
        <v>135.69999999999999</v>
      </c>
      <c r="E14" s="159">
        <f t="shared" si="0"/>
        <v>-236.3</v>
      </c>
      <c r="F14" s="156"/>
    </row>
    <row r="15" spans="1:13" ht="21" customHeight="1">
      <c r="A15" s="157">
        <v>4</v>
      </c>
      <c r="B15" s="110" t="s">
        <v>130</v>
      </c>
      <c r="C15" s="111">
        <v>165</v>
      </c>
      <c r="D15" s="111">
        <v>137.4</v>
      </c>
      <c r="E15" s="159">
        <f t="shared" si="0"/>
        <v>-27.599999999999994</v>
      </c>
      <c r="F15" s="156"/>
    </row>
    <row r="16" spans="1:13" ht="21" customHeight="1">
      <c r="A16" s="157">
        <v>5</v>
      </c>
      <c r="B16" s="110" t="s">
        <v>131</v>
      </c>
      <c r="C16" s="111">
        <v>35.799999999999997</v>
      </c>
      <c r="D16" s="159">
        <v>18.2</v>
      </c>
      <c r="E16" s="159">
        <f t="shared" si="0"/>
        <v>-17.599999999999998</v>
      </c>
      <c r="F16" s="156"/>
    </row>
    <row r="17" spans="1:6" ht="21" customHeight="1">
      <c r="A17" s="157">
        <v>6</v>
      </c>
      <c r="B17" s="110" t="s">
        <v>132</v>
      </c>
      <c r="C17" s="111">
        <v>14</v>
      </c>
      <c r="D17" s="159">
        <v>14</v>
      </c>
      <c r="E17" s="159">
        <f t="shared" si="0"/>
        <v>0</v>
      </c>
      <c r="F17" s="156"/>
    </row>
    <row r="18" spans="1:6" ht="21" customHeight="1">
      <c r="A18" s="157">
        <v>7</v>
      </c>
      <c r="B18" s="110" t="s">
        <v>133</v>
      </c>
      <c r="C18" s="111">
        <v>38.200000000000003</v>
      </c>
      <c r="D18" s="159">
        <v>25.5</v>
      </c>
      <c r="E18" s="159">
        <f t="shared" si="0"/>
        <v>-12.700000000000003</v>
      </c>
      <c r="F18" s="156"/>
    </row>
    <row r="19" spans="1:6" ht="21" customHeight="1">
      <c r="A19" s="157">
        <v>8</v>
      </c>
      <c r="B19" s="110" t="s">
        <v>134</v>
      </c>
      <c r="C19" s="111">
        <f>SUM(C20:C22)</f>
        <v>114</v>
      </c>
      <c r="D19" s="111">
        <f>SUM(D20:D22)</f>
        <v>98.1</v>
      </c>
      <c r="E19" s="159">
        <f t="shared" si="0"/>
        <v>-15.900000000000006</v>
      </c>
      <c r="F19" s="156"/>
    </row>
    <row r="20" spans="1:6" s="164" customFormat="1" ht="21" customHeight="1">
      <c r="A20" s="160">
        <v>8.1</v>
      </c>
      <c r="B20" s="112" t="s">
        <v>135</v>
      </c>
      <c r="C20" s="161">
        <v>43.2</v>
      </c>
      <c r="D20" s="162">
        <v>38.4</v>
      </c>
      <c r="E20" s="162">
        <f t="shared" si="0"/>
        <v>-4.8000000000000043</v>
      </c>
      <c r="F20" s="163"/>
    </row>
    <row r="21" spans="1:6" s="164" customFormat="1" ht="21" customHeight="1">
      <c r="A21" s="160">
        <v>8.1999999999999993</v>
      </c>
      <c r="B21" s="112" t="s">
        <v>136</v>
      </c>
      <c r="C21" s="161">
        <v>7.8</v>
      </c>
      <c r="D21" s="162">
        <v>3.7</v>
      </c>
      <c r="E21" s="162">
        <f t="shared" si="0"/>
        <v>-4.0999999999999996</v>
      </c>
      <c r="F21" s="163"/>
    </row>
    <row r="22" spans="1:6" s="164" customFormat="1" ht="21" customHeight="1">
      <c r="A22" s="160">
        <v>8.3000000000000007</v>
      </c>
      <c r="B22" s="112" t="s">
        <v>137</v>
      </c>
      <c r="C22" s="161">
        <v>63</v>
      </c>
      <c r="D22" s="162">
        <v>56</v>
      </c>
      <c r="E22" s="162">
        <f t="shared" si="0"/>
        <v>-7</v>
      </c>
      <c r="F22" s="163"/>
    </row>
    <row r="23" spans="1:6" ht="21" customHeight="1">
      <c r="A23" s="157">
        <v>9</v>
      </c>
      <c r="B23" s="110" t="s">
        <v>138</v>
      </c>
      <c r="C23" s="111">
        <v>375</v>
      </c>
      <c r="D23" s="159">
        <v>300</v>
      </c>
      <c r="E23" s="159">
        <f t="shared" si="0"/>
        <v>-75</v>
      </c>
      <c r="F23" s="156"/>
    </row>
    <row r="24" spans="1:6" ht="21" customHeight="1">
      <c r="A24" s="157">
        <v>10</v>
      </c>
      <c r="B24" s="110" t="s">
        <v>139</v>
      </c>
      <c r="C24" s="111">
        <v>375</v>
      </c>
      <c r="D24" s="159">
        <v>300</v>
      </c>
      <c r="E24" s="159">
        <f t="shared" si="0"/>
        <v>-75</v>
      </c>
      <c r="F24" s="156"/>
    </row>
    <row r="25" spans="1:6" ht="21" customHeight="1">
      <c r="A25" s="157">
        <v>11</v>
      </c>
      <c r="B25" s="108" t="s">
        <v>140</v>
      </c>
      <c r="C25" s="111">
        <v>375</v>
      </c>
      <c r="D25" s="159"/>
      <c r="E25" s="159">
        <f t="shared" si="0"/>
        <v>-375</v>
      </c>
      <c r="F25" s="156"/>
    </row>
    <row r="26" spans="1:6" ht="21" customHeight="1">
      <c r="A26" s="157">
        <v>12</v>
      </c>
      <c r="B26" s="110" t="s">
        <v>141</v>
      </c>
      <c r="C26" s="111">
        <v>112.5</v>
      </c>
      <c r="D26" s="159">
        <v>47</v>
      </c>
      <c r="E26" s="159">
        <f t="shared" si="0"/>
        <v>-65.5</v>
      </c>
      <c r="F26" s="156"/>
    </row>
    <row r="27" spans="1:6" ht="21" customHeight="1">
      <c r="A27" s="157">
        <v>13</v>
      </c>
      <c r="B27" s="110" t="s">
        <v>142</v>
      </c>
      <c r="C27" s="159">
        <v>52.5</v>
      </c>
      <c r="D27" s="159"/>
      <c r="E27" s="159">
        <f>D27-C27</f>
        <v>-52.5</v>
      </c>
      <c r="F27" s="156"/>
    </row>
    <row r="28" spans="1:6" ht="21" customHeight="1">
      <c r="A28" s="157">
        <v>14</v>
      </c>
      <c r="B28" s="110" t="s">
        <v>143</v>
      </c>
      <c r="C28" s="111">
        <v>22.5</v>
      </c>
      <c r="D28" s="159">
        <v>14</v>
      </c>
      <c r="E28" s="159">
        <f t="shared" si="0"/>
        <v>-8.5</v>
      </c>
      <c r="F28" s="156"/>
    </row>
    <row r="29" spans="1:6" ht="21" customHeight="1">
      <c r="A29" s="157">
        <v>15</v>
      </c>
      <c r="B29" s="110" t="s">
        <v>144</v>
      </c>
      <c r="C29" s="159">
        <v>78.8</v>
      </c>
      <c r="D29" s="159">
        <v>95</v>
      </c>
      <c r="E29" s="159">
        <f t="shared" si="0"/>
        <v>16.200000000000003</v>
      </c>
      <c r="F29" s="156"/>
    </row>
    <row r="30" spans="1:6" ht="21" customHeight="1">
      <c r="A30" s="157">
        <v>16</v>
      </c>
      <c r="B30" s="110" t="s">
        <v>145</v>
      </c>
      <c r="C30" s="159">
        <v>2.2999999999999998</v>
      </c>
      <c r="D30" s="159"/>
      <c r="E30" s="159">
        <f>D30-C30</f>
        <v>-2.2999999999999998</v>
      </c>
      <c r="F30" s="156"/>
    </row>
    <row r="31" spans="1:6" ht="21" customHeight="1">
      <c r="A31" s="157">
        <v>17</v>
      </c>
      <c r="B31" s="110" t="s">
        <v>146</v>
      </c>
      <c r="C31" s="159">
        <v>11.2</v>
      </c>
      <c r="D31" s="159"/>
      <c r="E31" s="159">
        <f t="shared" ref="E31" si="1">D31-C31</f>
        <v>-11.2</v>
      </c>
      <c r="F31" s="156"/>
    </row>
    <row r="32" spans="1:6" ht="23.25" customHeight="1">
      <c r="A32" s="157">
        <v>18</v>
      </c>
      <c r="B32" s="165" t="s">
        <v>147</v>
      </c>
      <c r="C32" s="159">
        <v>40.5</v>
      </c>
      <c r="D32" s="159">
        <v>31</v>
      </c>
      <c r="E32" s="162">
        <f>D32-C32</f>
        <v>-9.5</v>
      </c>
      <c r="F32" s="156"/>
    </row>
    <row r="33" spans="1:6" ht="21" customHeight="1">
      <c r="A33" s="157">
        <v>19</v>
      </c>
      <c r="B33" s="110" t="s">
        <v>148</v>
      </c>
      <c r="C33" s="159">
        <v>1392.7</v>
      </c>
      <c r="D33" s="166"/>
      <c r="E33" s="159">
        <f>D33-C33</f>
        <v>-1392.7</v>
      </c>
      <c r="F33" s="156"/>
    </row>
    <row r="34" spans="1:6" s="107" customFormat="1" ht="24.75" customHeight="1">
      <c r="A34" s="154" t="s">
        <v>149</v>
      </c>
      <c r="B34" s="167" t="s">
        <v>150</v>
      </c>
      <c r="C34" s="155">
        <f>C7-C11</f>
        <v>0</v>
      </c>
      <c r="D34" s="155">
        <f>D7-D11</f>
        <v>523.79999999999927</v>
      </c>
      <c r="E34" s="155">
        <f t="shared" si="0"/>
        <v>523.79999999999927</v>
      </c>
      <c r="F34" s="168"/>
    </row>
    <row r="35" spans="1:6">
      <c r="B35" s="156"/>
      <c r="C35" s="156"/>
      <c r="D35" s="156"/>
      <c r="E35" s="156"/>
      <c r="F35" s="156"/>
    </row>
    <row r="36" spans="1:6">
      <c r="B36" s="156"/>
      <c r="C36" s="156"/>
      <c r="D36" s="156"/>
      <c r="E36" s="156"/>
      <c r="F36" s="156"/>
    </row>
    <row r="37" spans="1:6">
      <c r="B37" s="156"/>
      <c r="C37" s="156"/>
      <c r="D37" s="156"/>
      <c r="E37" s="156"/>
      <c r="F37" s="156"/>
    </row>
    <row r="38" spans="1:6">
      <c r="B38" s="156"/>
      <c r="C38" s="156"/>
      <c r="D38" s="156"/>
      <c r="E38" s="156"/>
    </row>
    <row r="39" spans="1:6">
      <c r="B39" s="156"/>
      <c r="C39" s="156"/>
      <c r="D39" s="156"/>
      <c r="E39" s="156"/>
    </row>
    <row r="40" spans="1:6">
      <c r="B40" s="156"/>
      <c r="C40" s="156"/>
      <c r="D40" s="156"/>
      <c r="E40" s="15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topLeftCell="A10" workbookViewId="0">
      <selection activeCell="G15" sqref="G15"/>
    </sheetView>
  </sheetViews>
  <sheetFormatPr defaultRowHeight="13.5"/>
  <cols>
    <col min="1" max="1" width="4.85546875" style="103" customWidth="1"/>
    <col min="2" max="2" width="52.42578125" style="103" customWidth="1"/>
    <col min="3" max="3" width="17.7109375" style="103" customWidth="1"/>
    <col min="4" max="4" width="18" style="103" customWidth="1"/>
    <col min="5" max="5" width="14.42578125" style="103" customWidth="1"/>
    <col min="6" max="16384" width="9.140625" style="103"/>
  </cols>
  <sheetData>
    <row r="1" spans="1:13" ht="20.25" customHeight="1">
      <c r="A1" s="141" t="s">
        <v>151</v>
      </c>
      <c r="B1" s="141"/>
      <c r="C1" s="141"/>
      <c r="D1" s="141"/>
      <c r="E1" s="141"/>
    </row>
    <row r="2" spans="1:13" s="101" customFormat="1" ht="19.5" customHeight="1">
      <c r="A2" s="142" t="s">
        <v>116</v>
      </c>
      <c r="B2" s="142"/>
      <c r="C2" s="143">
        <v>75</v>
      </c>
      <c r="D2" s="144" t="s">
        <v>117</v>
      </c>
      <c r="E2" s="144"/>
    </row>
    <row r="3" spans="1:13" ht="49.5" customHeight="1">
      <c r="A3" s="145" t="s">
        <v>164</v>
      </c>
      <c r="B3" s="145"/>
      <c r="C3" s="145"/>
      <c r="D3" s="145"/>
      <c r="E3" s="145"/>
      <c r="F3" s="146"/>
      <c r="G3" s="146"/>
      <c r="H3" s="146"/>
      <c r="I3" s="146"/>
      <c r="J3" s="146"/>
      <c r="K3" s="146"/>
    </row>
    <row r="4" spans="1:13" s="149" customFormat="1" ht="22.5" customHeight="1">
      <c r="A4" s="147" t="s">
        <v>310</v>
      </c>
      <c r="B4" s="147"/>
      <c r="C4" s="147"/>
      <c r="D4" s="147"/>
      <c r="E4" s="147"/>
      <c r="F4" s="148"/>
      <c r="G4" s="148"/>
      <c r="H4" s="148"/>
      <c r="I4" s="148"/>
      <c r="J4" s="148"/>
      <c r="K4" s="148"/>
      <c r="L4" s="148"/>
      <c r="M4" s="148"/>
    </row>
    <row r="5" spans="1:13" s="101" customFormat="1" ht="17.25" customHeight="1">
      <c r="A5" s="169"/>
      <c r="B5" s="169"/>
      <c r="E5" s="170" t="s">
        <v>152</v>
      </c>
    </row>
    <row r="6" spans="1:13" s="101" customFormat="1" ht="63" customHeight="1">
      <c r="A6" s="150" t="s">
        <v>74</v>
      </c>
      <c r="B6" s="151" t="s">
        <v>119</v>
      </c>
      <c r="C6" s="152" t="s">
        <v>163</v>
      </c>
      <c r="D6" s="152" t="s">
        <v>162</v>
      </c>
      <c r="E6" s="153" t="s">
        <v>120</v>
      </c>
    </row>
    <row r="7" spans="1:13" s="101" customFormat="1" ht="41.25" customHeight="1">
      <c r="A7" s="171" t="s">
        <v>121</v>
      </c>
      <c r="B7" s="172" t="s">
        <v>153</v>
      </c>
      <c r="C7" s="173">
        <v>7496.1</v>
      </c>
      <c r="D7" s="173">
        <v>7496.1</v>
      </c>
      <c r="E7" s="173">
        <f>D7-C7</f>
        <v>0</v>
      </c>
    </row>
    <row r="8" spans="1:13" s="101" customFormat="1" ht="34.5">
      <c r="A8" s="171" t="s">
        <v>125</v>
      </c>
      <c r="B8" s="172" t="s">
        <v>154</v>
      </c>
      <c r="C8" s="173">
        <f>SUM(C9:C10)</f>
        <v>17605</v>
      </c>
      <c r="D8" s="173">
        <f>SUM(D9:D10)</f>
        <v>15796.3</v>
      </c>
      <c r="E8" s="173">
        <f>D8-C8</f>
        <v>-1808.7000000000007</v>
      </c>
    </row>
    <row r="9" spans="1:13" s="101" customFormat="1" ht="17.25" customHeight="1">
      <c r="A9" s="157">
        <v>1</v>
      </c>
      <c r="B9" s="109" t="s">
        <v>123</v>
      </c>
      <c r="C9" s="158">
        <v>17556</v>
      </c>
      <c r="D9" s="158">
        <v>15730</v>
      </c>
      <c r="E9" s="158">
        <f>D9-C9</f>
        <v>-1826</v>
      </c>
    </row>
    <row r="10" spans="1:13" s="101" customFormat="1" ht="17.25" customHeight="1">
      <c r="A10" s="157">
        <v>2</v>
      </c>
      <c r="B10" s="109" t="s">
        <v>124</v>
      </c>
      <c r="C10" s="158">
        <v>49</v>
      </c>
      <c r="D10" s="158">
        <v>66.3</v>
      </c>
      <c r="E10" s="158">
        <f t="shared" ref="E10:E33" si="0">D10-C10</f>
        <v>17.299999999999997</v>
      </c>
    </row>
    <row r="11" spans="1:13" s="101" customFormat="1" ht="43.5" customHeight="1">
      <c r="A11" s="171" t="s">
        <v>149</v>
      </c>
      <c r="B11" s="172" t="s">
        <v>155</v>
      </c>
      <c r="C11" s="173">
        <f>C12</f>
        <v>17663.2</v>
      </c>
      <c r="D11" s="173">
        <f>D12</f>
        <v>15069.100000000002</v>
      </c>
      <c r="E11" s="173">
        <f t="shared" si="0"/>
        <v>-2594.0999999999985</v>
      </c>
    </row>
    <row r="12" spans="1:13" s="101" customFormat="1" ht="18" customHeight="1">
      <c r="A12" s="171" t="s">
        <v>156</v>
      </c>
      <c r="B12" s="172" t="s">
        <v>157</v>
      </c>
      <c r="C12" s="173">
        <f>SUM(C13,C14:C20,C24:C32,C34:C34)</f>
        <v>17663.2</v>
      </c>
      <c r="D12" s="173">
        <f>SUM(D13,D14:D20,D24:D32,D34:D34)</f>
        <v>15069.100000000002</v>
      </c>
      <c r="E12" s="173">
        <f t="shared" si="0"/>
        <v>-2594.0999999999985</v>
      </c>
    </row>
    <row r="13" spans="1:13" s="101" customFormat="1" ht="18" customHeight="1">
      <c r="A13" s="157">
        <v>1</v>
      </c>
      <c r="B13" s="110" t="s">
        <v>127</v>
      </c>
      <c r="C13" s="158">
        <v>10810</v>
      </c>
      <c r="D13" s="158">
        <v>11315.6</v>
      </c>
      <c r="E13" s="158">
        <f t="shared" si="0"/>
        <v>505.60000000000036</v>
      </c>
    </row>
    <row r="14" spans="1:13" s="101" customFormat="1" ht="18" customHeight="1">
      <c r="A14" s="157">
        <v>2</v>
      </c>
      <c r="B14" s="110" t="s">
        <v>128</v>
      </c>
      <c r="C14" s="158">
        <v>4300</v>
      </c>
      <c r="D14" s="158">
        <v>2673</v>
      </c>
      <c r="E14" s="158">
        <f t="shared" si="0"/>
        <v>-1627</v>
      </c>
    </row>
    <row r="15" spans="1:13" s="101" customFormat="1" ht="18" customHeight="1">
      <c r="A15" s="157">
        <v>3</v>
      </c>
      <c r="B15" s="110" t="s">
        <v>129</v>
      </c>
      <c r="C15" s="158">
        <v>350</v>
      </c>
      <c r="D15" s="158"/>
      <c r="E15" s="158">
        <f t="shared" si="0"/>
        <v>-350</v>
      </c>
    </row>
    <row r="16" spans="1:13" s="101" customFormat="1" ht="18" customHeight="1">
      <c r="A16" s="157">
        <v>4</v>
      </c>
      <c r="B16" s="110" t="s">
        <v>130</v>
      </c>
      <c r="C16" s="158">
        <v>180</v>
      </c>
      <c r="D16" s="158">
        <v>123.5</v>
      </c>
      <c r="E16" s="158">
        <f t="shared" si="0"/>
        <v>-56.5</v>
      </c>
    </row>
    <row r="17" spans="1:8" s="101" customFormat="1" ht="18" customHeight="1">
      <c r="A17" s="157">
        <v>5</v>
      </c>
      <c r="B17" s="110" t="s">
        <v>131</v>
      </c>
      <c r="C17" s="158">
        <v>38</v>
      </c>
      <c r="D17" s="158">
        <v>14</v>
      </c>
      <c r="E17" s="158">
        <f t="shared" si="0"/>
        <v>-24</v>
      </c>
    </row>
    <row r="18" spans="1:8" s="101" customFormat="1" ht="16.5" customHeight="1">
      <c r="A18" s="157">
        <v>6</v>
      </c>
      <c r="B18" s="110" t="s">
        <v>132</v>
      </c>
      <c r="C18" s="158">
        <v>13.8</v>
      </c>
      <c r="D18" s="158">
        <v>18.600000000000001</v>
      </c>
      <c r="E18" s="158">
        <f t="shared" si="0"/>
        <v>4.8000000000000007</v>
      </c>
      <c r="F18" s="174"/>
      <c r="G18" s="174"/>
      <c r="H18" s="174"/>
    </row>
    <row r="19" spans="1:8" s="101" customFormat="1" ht="17.25">
      <c r="A19" s="157">
        <v>7</v>
      </c>
      <c r="B19" s="110" t="s">
        <v>133</v>
      </c>
      <c r="C19" s="158">
        <v>51</v>
      </c>
      <c r="D19" s="158">
        <v>25.5</v>
      </c>
      <c r="E19" s="158">
        <f t="shared" si="0"/>
        <v>-25.5</v>
      </c>
    </row>
    <row r="20" spans="1:8" s="101" customFormat="1" ht="17.25">
      <c r="A20" s="157">
        <v>8</v>
      </c>
      <c r="B20" s="110" t="s">
        <v>134</v>
      </c>
      <c r="C20" s="158">
        <f>SUM(C21:C23)</f>
        <v>113.7</v>
      </c>
      <c r="D20" s="158">
        <f>SUM(D21:D23)</f>
        <v>97.7</v>
      </c>
      <c r="E20" s="158">
        <f t="shared" si="0"/>
        <v>-16</v>
      </c>
    </row>
    <row r="21" spans="1:8" s="100" customFormat="1" ht="17.25">
      <c r="A21" s="160">
        <v>8.1</v>
      </c>
      <c r="B21" s="112" t="s">
        <v>135</v>
      </c>
      <c r="C21" s="175">
        <v>43.2</v>
      </c>
      <c r="D21" s="175">
        <v>38</v>
      </c>
      <c r="E21" s="175">
        <f t="shared" si="0"/>
        <v>-5.2000000000000028</v>
      </c>
    </row>
    <row r="22" spans="1:8" s="101" customFormat="1" ht="17.25">
      <c r="A22" s="160">
        <v>8.1999999999999993</v>
      </c>
      <c r="B22" s="112" t="s">
        <v>136</v>
      </c>
      <c r="C22" s="175">
        <v>7.5</v>
      </c>
      <c r="D22" s="175">
        <v>3.7</v>
      </c>
      <c r="E22" s="175">
        <f t="shared" si="0"/>
        <v>-3.8</v>
      </c>
    </row>
    <row r="23" spans="1:8" s="101" customFormat="1" ht="18" customHeight="1">
      <c r="A23" s="160">
        <v>8.3000000000000007</v>
      </c>
      <c r="B23" s="112" t="s">
        <v>137</v>
      </c>
      <c r="C23" s="175">
        <v>63</v>
      </c>
      <c r="D23" s="175">
        <v>56</v>
      </c>
      <c r="E23" s="175">
        <f t="shared" si="0"/>
        <v>-7</v>
      </c>
    </row>
    <row r="24" spans="1:8" s="101" customFormat="1" ht="18" customHeight="1">
      <c r="A24" s="157">
        <v>9</v>
      </c>
      <c r="B24" s="110" t="s">
        <v>138</v>
      </c>
      <c r="C24" s="158">
        <v>500</v>
      </c>
      <c r="D24" s="158">
        <v>300</v>
      </c>
      <c r="E24" s="158">
        <f t="shared" si="0"/>
        <v>-200</v>
      </c>
    </row>
    <row r="25" spans="1:8" s="101" customFormat="1" ht="18" customHeight="1">
      <c r="A25" s="157">
        <v>10</v>
      </c>
      <c r="B25" s="110" t="s">
        <v>139</v>
      </c>
      <c r="C25" s="158">
        <v>500</v>
      </c>
      <c r="D25" s="158">
        <v>300</v>
      </c>
      <c r="E25" s="158">
        <f t="shared" si="0"/>
        <v>-200</v>
      </c>
    </row>
    <row r="26" spans="1:8" s="101" customFormat="1" ht="18" customHeight="1">
      <c r="A26" s="157">
        <v>11</v>
      </c>
      <c r="B26" s="108" t="s">
        <v>140</v>
      </c>
      <c r="C26" s="158">
        <v>500</v>
      </c>
      <c r="D26" s="158"/>
      <c r="E26" s="158">
        <f t="shared" si="0"/>
        <v>-500</v>
      </c>
    </row>
    <row r="27" spans="1:8" s="101" customFormat="1" ht="18" customHeight="1">
      <c r="A27" s="157">
        <v>12</v>
      </c>
      <c r="B27" s="110" t="s">
        <v>141</v>
      </c>
      <c r="C27" s="158">
        <v>75</v>
      </c>
      <c r="D27" s="158">
        <v>47</v>
      </c>
      <c r="E27" s="158">
        <f t="shared" si="0"/>
        <v>-28</v>
      </c>
    </row>
    <row r="28" spans="1:8" s="101" customFormat="1" ht="18" customHeight="1">
      <c r="A28" s="157">
        <v>13</v>
      </c>
      <c r="B28" s="110" t="s">
        <v>142</v>
      </c>
      <c r="C28" s="158">
        <v>35</v>
      </c>
      <c r="D28" s="158"/>
      <c r="E28" s="158">
        <f t="shared" si="0"/>
        <v>-35</v>
      </c>
    </row>
    <row r="29" spans="1:8" s="101" customFormat="1" ht="18" customHeight="1">
      <c r="A29" s="157">
        <v>14</v>
      </c>
      <c r="B29" s="110" t="s">
        <v>143</v>
      </c>
      <c r="C29" s="158">
        <v>30</v>
      </c>
      <c r="D29" s="158">
        <v>14</v>
      </c>
      <c r="E29" s="158">
        <f t="shared" si="0"/>
        <v>-16</v>
      </c>
    </row>
    <row r="30" spans="1:8" s="101" customFormat="1" ht="18" customHeight="1">
      <c r="A30" s="157">
        <v>15</v>
      </c>
      <c r="B30" s="110" t="s">
        <v>144</v>
      </c>
      <c r="C30" s="158">
        <v>105</v>
      </c>
      <c r="D30" s="158">
        <v>95</v>
      </c>
      <c r="E30" s="158">
        <f t="shared" si="0"/>
        <v>-10</v>
      </c>
    </row>
    <row r="31" spans="1:8" s="101" customFormat="1" ht="18" customHeight="1">
      <c r="A31" s="157">
        <v>16</v>
      </c>
      <c r="B31" s="110" t="s">
        <v>146</v>
      </c>
      <c r="C31" s="158">
        <v>15</v>
      </c>
      <c r="D31" s="158"/>
      <c r="E31" s="158">
        <f t="shared" si="0"/>
        <v>-15</v>
      </c>
    </row>
    <row r="32" spans="1:8" s="101" customFormat="1" ht="18" customHeight="1">
      <c r="A32" s="157">
        <v>17</v>
      </c>
      <c r="B32" s="108" t="s">
        <v>158</v>
      </c>
      <c r="C32" s="158">
        <f>SUM(C33:C33)</f>
        <v>5.7</v>
      </c>
      <c r="D32" s="158">
        <f>SUM(D33:D33)</f>
        <v>14.2</v>
      </c>
      <c r="E32" s="158">
        <f t="shared" si="0"/>
        <v>8.5</v>
      </c>
    </row>
    <row r="33" spans="1:5" s="101" customFormat="1" ht="15" customHeight="1">
      <c r="A33" s="176">
        <v>17.100000000000001</v>
      </c>
      <c r="B33" s="177" t="s">
        <v>114</v>
      </c>
      <c r="C33" s="175">
        <v>5.7</v>
      </c>
      <c r="D33" s="175">
        <v>14.2</v>
      </c>
      <c r="E33" s="158">
        <f t="shared" si="0"/>
        <v>8.5</v>
      </c>
    </row>
    <row r="34" spans="1:5" ht="20.25" customHeight="1">
      <c r="A34" s="178">
        <v>18</v>
      </c>
      <c r="B34" s="165" t="s">
        <v>147</v>
      </c>
      <c r="C34" s="158">
        <v>41</v>
      </c>
      <c r="D34" s="158">
        <v>31</v>
      </c>
      <c r="E34" s="158">
        <f>D34-C34</f>
        <v>-10</v>
      </c>
    </row>
    <row r="35" spans="1:5" s="100" customFormat="1" ht="43.5" customHeight="1">
      <c r="A35" s="171" t="s">
        <v>159</v>
      </c>
      <c r="B35" s="172" t="s">
        <v>160</v>
      </c>
      <c r="C35" s="173">
        <f>C7+C8-C11</f>
        <v>7437.8999999999978</v>
      </c>
      <c r="D35" s="173">
        <f>D7+D8-D11</f>
        <v>8223.2999999999993</v>
      </c>
      <c r="E35" s="173">
        <f t="shared" ref="E35" si="1">D35-C35</f>
        <v>785.40000000000146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BreakPreview" topLeftCell="A13" workbookViewId="0">
      <selection activeCell="L36" sqref="L36"/>
    </sheetView>
  </sheetViews>
  <sheetFormatPr defaultRowHeight="13.5"/>
  <cols>
    <col min="1" max="1" width="4.85546875" style="58" customWidth="1"/>
    <col min="2" max="2" width="21" style="58" customWidth="1"/>
    <col min="3" max="3" width="14.28515625" style="58" customWidth="1"/>
    <col min="4" max="4" width="15.7109375" style="58" customWidth="1"/>
    <col min="5" max="5" width="12.28515625" style="58" customWidth="1"/>
    <col min="6" max="6" width="12" style="58" customWidth="1"/>
    <col min="7" max="7" width="10.140625" style="58" customWidth="1"/>
    <col min="8" max="8" width="15.28515625" style="58" customWidth="1"/>
    <col min="9" max="9" width="11.5703125" style="58" customWidth="1"/>
    <col min="10" max="10" width="14.7109375" style="58" customWidth="1"/>
    <col min="11" max="11" width="15.28515625" style="58" customWidth="1"/>
    <col min="12" max="12" width="16.28515625" style="58" customWidth="1"/>
    <col min="13" max="13" width="14.28515625" style="58" customWidth="1"/>
    <col min="14" max="257" width="9.140625" style="58"/>
    <col min="258" max="258" width="3.42578125" style="58" customWidth="1"/>
    <col min="259" max="259" width="18.42578125" style="58" customWidth="1"/>
    <col min="260" max="260" width="11" style="58" customWidth="1"/>
    <col min="261" max="261" width="19.28515625" style="58" customWidth="1"/>
    <col min="262" max="262" width="11.140625" style="58" customWidth="1"/>
    <col min="263" max="263" width="10.42578125" style="58" customWidth="1"/>
    <col min="264" max="264" width="8.28515625" style="58" customWidth="1"/>
    <col min="265" max="265" width="13.7109375" style="58" customWidth="1"/>
    <col min="266" max="266" width="10.140625" style="58" customWidth="1"/>
    <col min="267" max="267" width="11.42578125" style="58" customWidth="1"/>
    <col min="268" max="268" width="13.5703125" style="58" customWidth="1"/>
    <col min="269" max="269" width="14.28515625" style="58" customWidth="1"/>
    <col min="270" max="513" width="9.140625" style="58"/>
    <col min="514" max="514" width="3.42578125" style="58" customWidth="1"/>
    <col min="515" max="515" width="18.42578125" style="58" customWidth="1"/>
    <col min="516" max="516" width="11" style="58" customWidth="1"/>
    <col min="517" max="517" width="19.28515625" style="58" customWidth="1"/>
    <col min="518" max="518" width="11.140625" style="58" customWidth="1"/>
    <col min="519" max="519" width="10.42578125" style="58" customWidth="1"/>
    <col min="520" max="520" width="8.28515625" style="58" customWidth="1"/>
    <col min="521" max="521" width="13.7109375" style="58" customWidth="1"/>
    <col min="522" max="522" width="10.140625" style="58" customWidth="1"/>
    <col min="523" max="523" width="11.42578125" style="58" customWidth="1"/>
    <col min="524" max="524" width="13.5703125" style="58" customWidth="1"/>
    <col min="525" max="525" width="14.28515625" style="58" customWidth="1"/>
    <col min="526" max="769" width="9.140625" style="58"/>
    <col min="770" max="770" width="3.42578125" style="58" customWidth="1"/>
    <col min="771" max="771" width="18.42578125" style="58" customWidth="1"/>
    <col min="772" max="772" width="11" style="58" customWidth="1"/>
    <col min="773" max="773" width="19.28515625" style="58" customWidth="1"/>
    <col min="774" max="774" width="11.140625" style="58" customWidth="1"/>
    <col min="775" max="775" width="10.42578125" style="58" customWidth="1"/>
    <col min="776" max="776" width="8.28515625" style="58" customWidth="1"/>
    <col min="777" max="777" width="13.7109375" style="58" customWidth="1"/>
    <col min="778" max="778" width="10.140625" style="58" customWidth="1"/>
    <col min="779" max="779" width="11.42578125" style="58" customWidth="1"/>
    <col min="780" max="780" width="13.5703125" style="58" customWidth="1"/>
    <col min="781" max="781" width="14.28515625" style="58" customWidth="1"/>
    <col min="782" max="1025" width="9.140625" style="58"/>
    <col min="1026" max="1026" width="3.42578125" style="58" customWidth="1"/>
    <col min="1027" max="1027" width="18.42578125" style="58" customWidth="1"/>
    <col min="1028" max="1028" width="11" style="58" customWidth="1"/>
    <col min="1029" max="1029" width="19.28515625" style="58" customWidth="1"/>
    <col min="1030" max="1030" width="11.140625" style="58" customWidth="1"/>
    <col min="1031" max="1031" width="10.42578125" style="58" customWidth="1"/>
    <col min="1032" max="1032" width="8.28515625" style="58" customWidth="1"/>
    <col min="1033" max="1033" width="13.7109375" style="58" customWidth="1"/>
    <col min="1034" max="1034" width="10.140625" style="58" customWidth="1"/>
    <col min="1035" max="1035" width="11.42578125" style="58" customWidth="1"/>
    <col min="1036" max="1036" width="13.5703125" style="58" customWidth="1"/>
    <col min="1037" max="1037" width="14.28515625" style="58" customWidth="1"/>
    <col min="1038" max="1281" width="9.140625" style="58"/>
    <col min="1282" max="1282" width="3.42578125" style="58" customWidth="1"/>
    <col min="1283" max="1283" width="18.42578125" style="58" customWidth="1"/>
    <col min="1284" max="1284" width="11" style="58" customWidth="1"/>
    <col min="1285" max="1285" width="19.28515625" style="58" customWidth="1"/>
    <col min="1286" max="1286" width="11.140625" style="58" customWidth="1"/>
    <col min="1287" max="1287" width="10.42578125" style="58" customWidth="1"/>
    <col min="1288" max="1288" width="8.28515625" style="58" customWidth="1"/>
    <col min="1289" max="1289" width="13.7109375" style="58" customWidth="1"/>
    <col min="1290" max="1290" width="10.140625" style="58" customWidth="1"/>
    <col min="1291" max="1291" width="11.42578125" style="58" customWidth="1"/>
    <col min="1292" max="1292" width="13.5703125" style="58" customWidth="1"/>
    <col min="1293" max="1293" width="14.28515625" style="58" customWidth="1"/>
    <col min="1294" max="1537" width="9.140625" style="58"/>
    <col min="1538" max="1538" width="3.42578125" style="58" customWidth="1"/>
    <col min="1539" max="1539" width="18.42578125" style="58" customWidth="1"/>
    <col min="1540" max="1540" width="11" style="58" customWidth="1"/>
    <col min="1541" max="1541" width="19.28515625" style="58" customWidth="1"/>
    <col min="1542" max="1542" width="11.140625" style="58" customWidth="1"/>
    <col min="1543" max="1543" width="10.42578125" style="58" customWidth="1"/>
    <col min="1544" max="1544" width="8.28515625" style="58" customWidth="1"/>
    <col min="1545" max="1545" width="13.7109375" style="58" customWidth="1"/>
    <col min="1546" max="1546" width="10.140625" style="58" customWidth="1"/>
    <col min="1547" max="1547" width="11.42578125" style="58" customWidth="1"/>
    <col min="1548" max="1548" width="13.5703125" style="58" customWidth="1"/>
    <col min="1549" max="1549" width="14.28515625" style="58" customWidth="1"/>
    <col min="1550" max="1793" width="9.140625" style="58"/>
    <col min="1794" max="1794" width="3.42578125" style="58" customWidth="1"/>
    <col min="1795" max="1795" width="18.42578125" style="58" customWidth="1"/>
    <col min="1796" max="1796" width="11" style="58" customWidth="1"/>
    <col min="1797" max="1797" width="19.28515625" style="58" customWidth="1"/>
    <col min="1798" max="1798" width="11.140625" style="58" customWidth="1"/>
    <col min="1799" max="1799" width="10.42578125" style="58" customWidth="1"/>
    <col min="1800" max="1800" width="8.28515625" style="58" customWidth="1"/>
    <col min="1801" max="1801" width="13.7109375" style="58" customWidth="1"/>
    <col min="1802" max="1802" width="10.140625" style="58" customWidth="1"/>
    <col min="1803" max="1803" width="11.42578125" style="58" customWidth="1"/>
    <col min="1804" max="1804" width="13.5703125" style="58" customWidth="1"/>
    <col min="1805" max="1805" width="14.28515625" style="58" customWidth="1"/>
    <col min="1806" max="2049" width="9.140625" style="58"/>
    <col min="2050" max="2050" width="3.42578125" style="58" customWidth="1"/>
    <col min="2051" max="2051" width="18.42578125" style="58" customWidth="1"/>
    <col min="2052" max="2052" width="11" style="58" customWidth="1"/>
    <col min="2053" max="2053" width="19.28515625" style="58" customWidth="1"/>
    <col min="2054" max="2054" width="11.140625" style="58" customWidth="1"/>
    <col min="2055" max="2055" width="10.42578125" style="58" customWidth="1"/>
    <col min="2056" max="2056" width="8.28515625" style="58" customWidth="1"/>
    <col min="2057" max="2057" width="13.7109375" style="58" customWidth="1"/>
    <col min="2058" max="2058" width="10.140625" style="58" customWidth="1"/>
    <col min="2059" max="2059" width="11.42578125" style="58" customWidth="1"/>
    <col min="2060" max="2060" width="13.5703125" style="58" customWidth="1"/>
    <col min="2061" max="2061" width="14.28515625" style="58" customWidth="1"/>
    <col min="2062" max="2305" width="9.140625" style="58"/>
    <col min="2306" max="2306" width="3.42578125" style="58" customWidth="1"/>
    <col min="2307" max="2307" width="18.42578125" style="58" customWidth="1"/>
    <col min="2308" max="2308" width="11" style="58" customWidth="1"/>
    <col min="2309" max="2309" width="19.28515625" style="58" customWidth="1"/>
    <col min="2310" max="2310" width="11.140625" style="58" customWidth="1"/>
    <col min="2311" max="2311" width="10.42578125" style="58" customWidth="1"/>
    <col min="2312" max="2312" width="8.28515625" style="58" customWidth="1"/>
    <col min="2313" max="2313" width="13.7109375" style="58" customWidth="1"/>
    <col min="2314" max="2314" width="10.140625" style="58" customWidth="1"/>
    <col min="2315" max="2315" width="11.42578125" style="58" customWidth="1"/>
    <col min="2316" max="2316" width="13.5703125" style="58" customWidth="1"/>
    <col min="2317" max="2317" width="14.28515625" style="58" customWidth="1"/>
    <col min="2318" max="2561" width="9.140625" style="58"/>
    <col min="2562" max="2562" width="3.42578125" style="58" customWidth="1"/>
    <col min="2563" max="2563" width="18.42578125" style="58" customWidth="1"/>
    <col min="2564" max="2564" width="11" style="58" customWidth="1"/>
    <col min="2565" max="2565" width="19.28515625" style="58" customWidth="1"/>
    <col min="2566" max="2566" width="11.140625" style="58" customWidth="1"/>
    <col min="2567" max="2567" width="10.42578125" style="58" customWidth="1"/>
    <col min="2568" max="2568" width="8.28515625" style="58" customWidth="1"/>
    <col min="2569" max="2569" width="13.7109375" style="58" customWidth="1"/>
    <col min="2570" max="2570" width="10.140625" style="58" customWidth="1"/>
    <col min="2571" max="2571" width="11.42578125" style="58" customWidth="1"/>
    <col min="2572" max="2572" width="13.5703125" style="58" customWidth="1"/>
    <col min="2573" max="2573" width="14.28515625" style="58" customWidth="1"/>
    <col min="2574" max="2817" width="9.140625" style="58"/>
    <col min="2818" max="2818" width="3.42578125" style="58" customWidth="1"/>
    <col min="2819" max="2819" width="18.42578125" style="58" customWidth="1"/>
    <col min="2820" max="2820" width="11" style="58" customWidth="1"/>
    <col min="2821" max="2821" width="19.28515625" style="58" customWidth="1"/>
    <col min="2822" max="2822" width="11.140625" style="58" customWidth="1"/>
    <col min="2823" max="2823" width="10.42578125" style="58" customWidth="1"/>
    <col min="2824" max="2824" width="8.28515625" style="58" customWidth="1"/>
    <col min="2825" max="2825" width="13.7109375" style="58" customWidth="1"/>
    <col min="2826" max="2826" width="10.140625" style="58" customWidth="1"/>
    <col min="2827" max="2827" width="11.42578125" style="58" customWidth="1"/>
    <col min="2828" max="2828" width="13.5703125" style="58" customWidth="1"/>
    <col min="2829" max="2829" width="14.28515625" style="58" customWidth="1"/>
    <col min="2830" max="3073" width="9.140625" style="58"/>
    <col min="3074" max="3074" width="3.42578125" style="58" customWidth="1"/>
    <col min="3075" max="3075" width="18.42578125" style="58" customWidth="1"/>
    <col min="3076" max="3076" width="11" style="58" customWidth="1"/>
    <col min="3077" max="3077" width="19.28515625" style="58" customWidth="1"/>
    <col min="3078" max="3078" width="11.140625" style="58" customWidth="1"/>
    <col min="3079" max="3079" width="10.42578125" style="58" customWidth="1"/>
    <col min="3080" max="3080" width="8.28515625" style="58" customWidth="1"/>
    <col min="3081" max="3081" width="13.7109375" style="58" customWidth="1"/>
    <col min="3082" max="3082" width="10.140625" style="58" customWidth="1"/>
    <col min="3083" max="3083" width="11.42578125" style="58" customWidth="1"/>
    <col min="3084" max="3084" width="13.5703125" style="58" customWidth="1"/>
    <col min="3085" max="3085" width="14.28515625" style="58" customWidth="1"/>
    <col min="3086" max="3329" width="9.140625" style="58"/>
    <col min="3330" max="3330" width="3.42578125" style="58" customWidth="1"/>
    <col min="3331" max="3331" width="18.42578125" style="58" customWidth="1"/>
    <col min="3332" max="3332" width="11" style="58" customWidth="1"/>
    <col min="3333" max="3333" width="19.28515625" style="58" customWidth="1"/>
    <col min="3334" max="3334" width="11.140625" style="58" customWidth="1"/>
    <col min="3335" max="3335" width="10.42578125" style="58" customWidth="1"/>
    <col min="3336" max="3336" width="8.28515625" style="58" customWidth="1"/>
    <col min="3337" max="3337" width="13.7109375" style="58" customWidth="1"/>
    <col min="3338" max="3338" width="10.140625" style="58" customWidth="1"/>
    <col min="3339" max="3339" width="11.42578125" style="58" customWidth="1"/>
    <col min="3340" max="3340" width="13.5703125" style="58" customWidth="1"/>
    <col min="3341" max="3341" width="14.28515625" style="58" customWidth="1"/>
    <col min="3342" max="3585" width="9.140625" style="58"/>
    <col min="3586" max="3586" width="3.42578125" style="58" customWidth="1"/>
    <col min="3587" max="3587" width="18.42578125" style="58" customWidth="1"/>
    <col min="3588" max="3588" width="11" style="58" customWidth="1"/>
    <col min="3589" max="3589" width="19.28515625" style="58" customWidth="1"/>
    <col min="3590" max="3590" width="11.140625" style="58" customWidth="1"/>
    <col min="3591" max="3591" width="10.42578125" style="58" customWidth="1"/>
    <col min="3592" max="3592" width="8.28515625" style="58" customWidth="1"/>
    <col min="3593" max="3593" width="13.7109375" style="58" customWidth="1"/>
    <col min="3594" max="3594" width="10.140625" style="58" customWidth="1"/>
    <col min="3595" max="3595" width="11.42578125" style="58" customWidth="1"/>
    <col min="3596" max="3596" width="13.5703125" style="58" customWidth="1"/>
    <col min="3597" max="3597" width="14.28515625" style="58" customWidth="1"/>
    <col min="3598" max="3841" width="9.140625" style="58"/>
    <col min="3842" max="3842" width="3.42578125" style="58" customWidth="1"/>
    <col min="3843" max="3843" width="18.42578125" style="58" customWidth="1"/>
    <col min="3844" max="3844" width="11" style="58" customWidth="1"/>
    <col min="3845" max="3845" width="19.28515625" style="58" customWidth="1"/>
    <col min="3846" max="3846" width="11.140625" style="58" customWidth="1"/>
    <col min="3847" max="3847" width="10.42578125" style="58" customWidth="1"/>
    <col min="3848" max="3848" width="8.28515625" style="58" customWidth="1"/>
    <col min="3849" max="3849" width="13.7109375" style="58" customWidth="1"/>
    <col min="3850" max="3850" width="10.140625" style="58" customWidth="1"/>
    <col min="3851" max="3851" width="11.42578125" style="58" customWidth="1"/>
    <col min="3852" max="3852" width="13.5703125" style="58" customWidth="1"/>
    <col min="3853" max="3853" width="14.28515625" style="58" customWidth="1"/>
    <col min="3854" max="4097" width="9.140625" style="58"/>
    <col min="4098" max="4098" width="3.42578125" style="58" customWidth="1"/>
    <col min="4099" max="4099" width="18.42578125" style="58" customWidth="1"/>
    <col min="4100" max="4100" width="11" style="58" customWidth="1"/>
    <col min="4101" max="4101" width="19.28515625" style="58" customWidth="1"/>
    <col min="4102" max="4102" width="11.140625" style="58" customWidth="1"/>
    <col min="4103" max="4103" width="10.42578125" style="58" customWidth="1"/>
    <col min="4104" max="4104" width="8.28515625" style="58" customWidth="1"/>
    <col min="4105" max="4105" width="13.7109375" style="58" customWidth="1"/>
    <col min="4106" max="4106" width="10.140625" style="58" customWidth="1"/>
    <col min="4107" max="4107" width="11.42578125" style="58" customWidth="1"/>
    <col min="4108" max="4108" width="13.5703125" style="58" customWidth="1"/>
    <col min="4109" max="4109" width="14.28515625" style="58" customWidth="1"/>
    <col min="4110" max="4353" width="9.140625" style="58"/>
    <col min="4354" max="4354" width="3.42578125" style="58" customWidth="1"/>
    <col min="4355" max="4355" width="18.42578125" style="58" customWidth="1"/>
    <col min="4356" max="4356" width="11" style="58" customWidth="1"/>
    <col min="4357" max="4357" width="19.28515625" style="58" customWidth="1"/>
    <col min="4358" max="4358" width="11.140625" style="58" customWidth="1"/>
    <col min="4359" max="4359" width="10.42578125" style="58" customWidth="1"/>
    <col min="4360" max="4360" width="8.28515625" style="58" customWidth="1"/>
    <col min="4361" max="4361" width="13.7109375" style="58" customWidth="1"/>
    <col min="4362" max="4362" width="10.140625" style="58" customWidth="1"/>
    <col min="4363" max="4363" width="11.42578125" style="58" customWidth="1"/>
    <col min="4364" max="4364" width="13.5703125" style="58" customWidth="1"/>
    <col min="4365" max="4365" width="14.28515625" style="58" customWidth="1"/>
    <col min="4366" max="4609" width="9.140625" style="58"/>
    <col min="4610" max="4610" width="3.42578125" style="58" customWidth="1"/>
    <col min="4611" max="4611" width="18.42578125" style="58" customWidth="1"/>
    <col min="4612" max="4612" width="11" style="58" customWidth="1"/>
    <col min="4613" max="4613" width="19.28515625" style="58" customWidth="1"/>
    <col min="4614" max="4614" width="11.140625" style="58" customWidth="1"/>
    <col min="4615" max="4615" width="10.42578125" style="58" customWidth="1"/>
    <col min="4616" max="4616" width="8.28515625" style="58" customWidth="1"/>
    <col min="4617" max="4617" width="13.7109375" style="58" customWidth="1"/>
    <col min="4618" max="4618" width="10.140625" style="58" customWidth="1"/>
    <col min="4619" max="4619" width="11.42578125" style="58" customWidth="1"/>
    <col min="4620" max="4620" width="13.5703125" style="58" customWidth="1"/>
    <col min="4621" max="4621" width="14.28515625" style="58" customWidth="1"/>
    <col min="4622" max="4865" width="9.140625" style="58"/>
    <col min="4866" max="4866" width="3.42578125" style="58" customWidth="1"/>
    <col min="4867" max="4867" width="18.42578125" style="58" customWidth="1"/>
    <col min="4868" max="4868" width="11" style="58" customWidth="1"/>
    <col min="4869" max="4869" width="19.28515625" style="58" customWidth="1"/>
    <col min="4870" max="4870" width="11.140625" style="58" customWidth="1"/>
    <col min="4871" max="4871" width="10.42578125" style="58" customWidth="1"/>
    <col min="4872" max="4872" width="8.28515625" style="58" customWidth="1"/>
    <col min="4873" max="4873" width="13.7109375" style="58" customWidth="1"/>
    <col min="4874" max="4874" width="10.140625" style="58" customWidth="1"/>
    <col min="4875" max="4875" width="11.42578125" style="58" customWidth="1"/>
    <col min="4876" max="4876" width="13.5703125" style="58" customWidth="1"/>
    <col min="4877" max="4877" width="14.28515625" style="58" customWidth="1"/>
    <col min="4878" max="5121" width="9.140625" style="58"/>
    <col min="5122" max="5122" width="3.42578125" style="58" customWidth="1"/>
    <col min="5123" max="5123" width="18.42578125" style="58" customWidth="1"/>
    <col min="5124" max="5124" width="11" style="58" customWidth="1"/>
    <col min="5125" max="5125" width="19.28515625" style="58" customWidth="1"/>
    <col min="5126" max="5126" width="11.140625" style="58" customWidth="1"/>
    <col min="5127" max="5127" width="10.42578125" style="58" customWidth="1"/>
    <col min="5128" max="5128" width="8.28515625" style="58" customWidth="1"/>
    <col min="5129" max="5129" width="13.7109375" style="58" customWidth="1"/>
    <col min="5130" max="5130" width="10.140625" style="58" customWidth="1"/>
    <col min="5131" max="5131" width="11.42578125" style="58" customWidth="1"/>
    <col min="5132" max="5132" width="13.5703125" style="58" customWidth="1"/>
    <col min="5133" max="5133" width="14.28515625" style="58" customWidth="1"/>
    <col min="5134" max="5377" width="9.140625" style="58"/>
    <col min="5378" max="5378" width="3.42578125" style="58" customWidth="1"/>
    <col min="5379" max="5379" width="18.42578125" style="58" customWidth="1"/>
    <col min="5380" max="5380" width="11" style="58" customWidth="1"/>
    <col min="5381" max="5381" width="19.28515625" style="58" customWidth="1"/>
    <col min="5382" max="5382" width="11.140625" style="58" customWidth="1"/>
    <col min="5383" max="5383" width="10.42578125" style="58" customWidth="1"/>
    <col min="5384" max="5384" width="8.28515625" style="58" customWidth="1"/>
    <col min="5385" max="5385" width="13.7109375" style="58" customWidth="1"/>
    <col min="5386" max="5386" width="10.140625" style="58" customWidth="1"/>
    <col min="5387" max="5387" width="11.42578125" style="58" customWidth="1"/>
    <col min="5388" max="5388" width="13.5703125" style="58" customWidth="1"/>
    <col min="5389" max="5389" width="14.28515625" style="58" customWidth="1"/>
    <col min="5390" max="5633" width="9.140625" style="58"/>
    <col min="5634" max="5634" width="3.42578125" style="58" customWidth="1"/>
    <col min="5635" max="5635" width="18.42578125" style="58" customWidth="1"/>
    <col min="5636" max="5636" width="11" style="58" customWidth="1"/>
    <col min="5637" max="5637" width="19.28515625" style="58" customWidth="1"/>
    <col min="5638" max="5638" width="11.140625" style="58" customWidth="1"/>
    <col min="5639" max="5639" width="10.42578125" style="58" customWidth="1"/>
    <col min="5640" max="5640" width="8.28515625" style="58" customWidth="1"/>
    <col min="5641" max="5641" width="13.7109375" style="58" customWidth="1"/>
    <col min="5642" max="5642" width="10.140625" style="58" customWidth="1"/>
    <col min="5643" max="5643" width="11.42578125" style="58" customWidth="1"/>
    <col min="5644" max="5644" width="13.5703125" style="58" customWidth="1"/>
    <col min="5645" max="5645" width="14.28515625" style="58" customWidth="1"/>
    <col min="5646" max="5889" width="9.140625" style="58"/>
    <col min="5890" max="5890" width="3.42578125" style="58" customWidth="1"/>
    <col min="5891" max="5891" width="18.42578125" style="58" customWidth="1"/>
    <col min="5892" max="5892" width="11" style="58" customWidth="1"/>
    <col min="5893" max="5893" width="19.28515625" style="58" customWidth="1"/>
    <col min="5894" max="5894" width="11.140625" style="58" customWidth="1"/>
    <col min="5895" max="5895" width="10.42578125" style="58" customWidth="1"/>
    <col min="5896" max="5896" width="8.28515625" style="58" customWidth="1"/>
    <col min="5897" max="5897" width="13.7109375" style="58" customWidth="1"/>
    <col min="5898" max="5898" width="10.140625" style="58" customWidth="1"/>
    <col min="5899" max="5899" width="11.42578125" style="58" customWidth="1"/>
    <col min="5900" max="5900" width="13.5703125" style="58" customWidth="1"/>
    <col min="5901" max="5901" width="14.28515625" style="58" customWidth="1"/>
    <col min="5902" max="6145" width="9.140625" style="58"/>
    <col min="6146" max="6146" width="3.42578125" style="58" customWidth="1"/>
    <col min="6147" max="6147" width="18.42578125" style="58" customWidth="1"/>
    <col min="6148" max="6148" width="11" style="58" customWidth="1"/>
    <col min="6149" max="6149" width="19.28515625" style="58" customWidth="1"/>
    <col min="6150" max="6150" width="11.140625" style="58" customWidth="1"/>
    <col min="6151" max="6151" width="10.42578125" style="58" customWidth="1"/>
    <col min="6152" max="6152" width="8.28515625" style="58" customWidth="1"/>
    <col min="6153" max="6153" width="13.7109375" style="58" customWidth="1"/>
    <col min="6154" max="6154" width="10.140625" style="58" customWidth="1"/>
    <col min="6155" max="6155" width="11.42578125" style="58" customWidth="1"/>
    <col min="6156" max="6156" width="13.5703125" style="58" customWidth="1"/>
    <col min="6157" max="6157" width="14.28515625" style="58" customWidth="1"/>
    <col min="6158" max="6401" width="9.140625" style="58"/>
    <col min="6402" max="6402" width="3.42578125" style="58" customWidth="1"/>
    <col min="6403" max="6403" width="18.42578125" style="58" customWidth="1"/>
    <col min="6404" max="6404" width="11" style="58" customWidth="1"/>
    <col min="6405" max="6405" width="19.28515625" style="58" customWidth="1"/>
    <col min="6406" max="6406" width="11.140625" style="58" customWidth="1"/>
    <col min="6407" max="6407" width="10.42578125" style="58" customWidth="1"/>
    <col min="6408" max="6408" width="8.28515625" style="58" customWidth="1"/>
    <col min="6409" max="6409" width="13.7109375" style="58" customWidth="1"/>
    <col min="6410" max="6410" width="10.140625" style="58" customWidth="1"/>
    <col min="6411" max="6411" width="11.42578125" style="58" customWidth="1"/>
    <col min="6412" max="6412" width="13.5703125" style="58" customWidth="1"/>
    <col min="6413" max="6413" width="14.28515625" style="58" customWidth="1"/>
    <col min="6414" max="6657" width="9.140625" style="58"/>
    <col min="6658" max="6658" width="3.42578125" style="58" customWidth="1"/>
    <col min="6659" max="6659" width="18.42578125" style="58" customWidth="1"/>
    <col min="6660" max="6660" width="11" style="58" customWidth="1"/>
    <col min="6661" max="6661" width="19.28515625" style="58" customWidth="1"/>
    <col min="6662" max="6662" width="11.140625" style="58" customWidth="1"/>
    <col min="6663" max="6663" width="10.42578125" style="58" customWidth="1"/>
    <col min="6664" max="6664" width="8.28515625" style="58" customWidth="1"/>
    <col min="6665" max="6665" width="13.7109375" style="58" customWidth="1"/>
    <col min="6666" max="6666" width="10.140625" style="58" customWidth="1"/>
    <col min="6667" max="6667" width="11.42578125" style="58" customWidth="1"/>
    <col min="6668" max="6668" width="13.5703125" style="58" customWidth="1"/>
    <col min="6669" max="6669" width="14.28515625" style="58" customWidth="1"/>
    <col min="6670" max="6913" width="9.140625" style="58"/>
    <col min="6914" max="6914" width="3.42578125" style="58" customWidth="1"/>
    <col min="6915" max="6915" width="18.42578125" style="58" customWidth="1"/>
    <col min="6916" max="6916" width="11" style="58" customWidth="1"/>
    <col min="6917" max="6917" width="19.28515625" style="58" customWidth="1"/>
    <col min="6918" max="6918" width="11.140625" style="58" customWidth="1"/>
    <col min="6919" max="6919" width="10.42578125" style="58" customWidth="1"/>
    <col min="6920" max="6920" width="8.28515625" style="58" customWidth="1"/>
    <col min="6921" max="6921" width="13.7109375" style="58" customWidth="1"/>
    <col min="6922" max="6922" width="10.140625" style="58" customWidth="1"/>
    <col min="6923" max="6923" width="11.42578125" style="58" customWidth="1"/>
    <col min="6924" max="6924" width="13.5703125" style="58" customWidth="1"/>
    <col min="6925" max="6925" width="14.28515625" style="58" customWidth="1"/>
    <col min="6926" max="7169" width="9.140625" style="58"/>
    <col min="7170" max="7170" width="3.42578125" style="58" customWidth="1"/>
    <col min="7171" max="7171" width="18.42578125" style="58" customWidth="1"/>
    <col min="7172" max="7172" width="11" style="58" customWidth="1"/>
    <col min="7173" max="7173" width="19.28515625" style="58" customWidth="1"/>
    <col min="7174" max="7174" width="11.140625" style="58" customWidth="1"/>
    <col min="7175" max="7175" width="10.42578125" style="58" customWidth="1"/>
    <col min="7176" max="7176" width="8.28515625" style="58" customWidth="1"/>
    <col min="7177" max="7177" width="13.7109375" style="58" customWidth="1"/>
    <col min="7178" max="7178" width="10.140625" style="58" customWidth="1"/>
    <col min="7179" max="7179" width="11.42578125" style="58" customWidth="1"/>
    <col min="7180" max="7180" width="13.5703125" style="58" customWidth="1"/>
    <col min="7181" max="7181" width="14.28515625" style="58" customWidth="1"/>
    <col min="7182" max="7425" width="9.140625" style="58"/>
    <col min="7426" max="7426" width="3.42578125" style="58" customWidth="1"/>
    <col min="7427" max="7427" width="18.42578125" style="58" customWidth="1"/>
    <col min="7428" max="7428" width="11" style="58" customWidth="1"/>
    <col min="7429" max="7429" width="19.28515625" style="58" customWidth="1"/>
    <col min="7430" max="7430" width="11.140625" style="58" customWidth="1"/>
    <col min="7431" max="7431" width="10.42578125" style="58" customWidth="1"/>
    <col min="7432" max="7432" width="8.28515625" style="58" customWidth="1"/>
    <col min="7433" max="7433" width="13.7109375" style="58" customWidth="1"/>
    <col min="7434" max="7434" width="10.140625" style="58" customWidth="1"/>
    <col min="7435" max="7435" width="11.42578125" style="58" customWidth="1"/>
    <col min="7436" max="7436" width="13.5703125" style="58" customWidth="1"/>
    <col min="7437" max="7437" width="14.28515625" style="58" customWidth="1"/>
    <col min="7438" max="7681" width="9.140625" style="58"/>
    <col min="7682" max="7682" width="3.42578125" style="58" customWidth="1"/>
    <col min="7683" max="7683" width="18.42578125" style="58" customWidth="1"/>
    <col min="7684" max="7684" width="11" style="58" customWidth="1"/>
    <col min="7685" max="7685" width="19.28515625" style="58" customWidth="1"/>
    <col min="7686" max="7686" width="11.140625" style="58" customWidth="1"/>
    <col min="7687" max="7687" width="10.42578125" style="58" customWidth="1"/>
    <col min="7688" max="7688" width="8.28515625" style="58" customWidth="1"/>
    <col min="7689" max="7689" width="13.7109375" style="58" customWidth="1"/>
    <col min="7690" max="7690" width="10.140625" style="58" customWidth="1"/>
    <col min="7691" max="7691" width="11.42578125" style="58" customWidth="1"/>
    <col min="7692" max="7692" width="13.5703125" style="58" customWidth="1"/>
    <col min="7693" max="7693" width="14.28515625" style="58" customWidth="1"/>
    <col min="7694" max="7937" width="9.140625" style="58"/>
    <col min="7938" max="7938" width="3.42578125" style="58" customWidth="1"/>
    <col min="7939" max="7939" width="18.42578125" style="58" customWidth="1"/>
    <col min="7940" max="7940" width="11" style="58" customWidth="1"/>
    <col min="7941" max="7941" width="19.28515625" style="58" customWidth="1"/>
    <col min="7942" max="7942" width="11.140625" style="58" customWidth="1"/>
    <col min="7943" max="7943" width="10.42578125" style="58" customWidth="1"/>
    <col min="7944" max="7944" width="8.28515625" style="58" customWidth="1"/>
    <col min="7945" max="7945" width="13.7109375" style="58" customWidth="1"/>
    <col min="7946" max="7946" width="10.140625" style="58" customWidth="1"/>
    <col min="7947" max="7947" width="11.42578125" style="58" customWidth="1"/>
    <col min="7948" max="7948" width="13.5703125" style="58" customWidth="1"/>
    <col min="7949" max="7949" width="14.28515625" style="58" customWidth="1"/>
    <col min="7950" max="8193" width="9.140625" style="58"/>
    <col min="8194" max="8194" width="3.42578125" style="58" customWidth="1"/>
    <col min="8195" max="8195" width="18.42578125" style="58" customWidth="1"/>
    <col min="8196" max="8196" width="11" style="58" customWidth="1"/>
    <col min="8197" max="8197" width="19.28515625" style="58" customWidth="1"/>
    <col min="8198" max="8198" width="11.140625" style="58" customWidth="1"/>
    <col min="8199" max="8199" width="10.42578125" style="58" customWidth="1"/>
    <col min="8200" max="8200" width="8.28515625" style="58" customWidth="1"/>
    <col min="8201" max="8201" width="13.7109375" style="58" customWidth="1"/>
    <col min="8202" max="8202" width="10.140625" style="58" customWidth="1"/>
    <col min="8203" max="8203" width="11.42578125" style="58" customWidth="1"/>
    <col min="8204" max="8204" width="13.5703125" style="58" customWidth="1"/>
    <col min="8205" max="8205" width="14.28515625" style="58" customWidth="1"/>
    <col min="8206" max="8449" width="9.140625" style="58"/>
    <col min="8450" max="8450" width="3.42578125" style="58" customWidth="1"/>
    <col min="8451" max="8451" width="18.42578125" style="58" customWidth="1"/>
    <col min="8452" max="8452" width="11" style="58" customWidth="1"/>
    <col min="8453" max="8453" width="19.28515625" style="58" customWidth="1"/>
    <col min="8454" max="8454" width="11.140625" style="58" customWidth="1"/>
    <col min="8455" max="8455" width="10.42578125" style="58" customWidth="1"/>
    <col min="8456" max="8456" width="8.28515625" style="58" customWidth="1"/>
    <col min="8457" max="8457" width="13.7109375" style="58" customWidth="1"/>
    <col min="8458" max="8458" width="10.140625" style="58" customWidth="1"/>
    <col min="8459" max="8459" width="11.42578125" style="58" customWidth="1"/>
    <col min="8460" max="8460" width="13.5703125" style="58" customWidth="1"/>
    <col min="8461" max="8461" width="14.28515625" style="58" customWidth="1"/>
    <col min="8462" max="8705" width="9.140625" style="58"/>
    <col min="8706" max="8706" width="3.42578125" style="58" customWidth="1"/>
    <col min="8707" max="8707" width="18.42578125" style="58" customWidth="1"/>
    <col min="8708" max="8708" width="11" style="58" customWidth="1"/>
    <col min="8709" max="8709" width="19.28515625" style="58" customWidth="1"/>
    <col min="8710" max="8710" width="11.140625" style="58" customWidth="1"/>
    <col min="8711" max="8711" width="10.42578125" style="58" customWidth="1"/>
    <col min="8712" max="8712" width="8.28515625" style="58" customWidth="1"/>
    <col min="8713" max="8713" width="13.7109375" style="58" customWidth="1"/>
    <col min="8714" max="8714" width="10.140625" style="58" customWidth="1"/>
    <col min="8715" max="8715" width="11.42578125" style="58" customWidth="1"/>
    <col min="8716" max="8716" width="13.5703125" style="58" customWidth="1"/>
    <col min="8717" max="8717" width="14.28515625" style="58" customWidth="1"/>
    <col min="8718" max="8961" width="9.140625" style="58"/>
    <col min="8962" max="8962" width="3.42578125" style="58" customWidth="1"/>
    <col min="8963" max="8963" width="18.42578125" style="58" customWidth="1"/>
    <col min="8964" max="8964" width="11" style="58" customWidth="1"/>
    <col min="8965" max="8965" width="19.28515625" style="58" customWidth="1"/>
    <col min="8966" max="8966" width="11.140625" style="58" customWidth="1"/>
    <col min="8967" max="8967" width="10.42578125" style="58" customWidth="1"/>
    <col min="8968" max="8968" width="8.28515625" style="58" customWidth="1"/>
    <col min="8969" max="8969" width="13.7109375" style="58" customWidth="1"/>
    <col min="8970" max="8970" width="10.140625" style="58" customWidth="1"/>
    <col min="8971" max="8971" width="11.42578125" style="58" customWidth="1"/>
    <col min="8972" max="8972" width="13.5703125" style="58" customWidth="1"/>
    <col min="8973" max="8973" width="14.28515625" style="58" customWidth="1"/>
    <col min="8974" max="9217" width="9.140625" style="58"/>
    <col min="9218" max="9218" width="3.42578125" style="58" customWidth="1"/>
    <col min="9219" max="9219" width="18.42578125" style="58" customWidth="1"/>
    <col min="9220" max="9220" width="11" style="58" customWidth="1"/>
    <col min="9221" max="9221" width="19.28515625" style="58" customWidth="1"/>
    <col min="9222" max="9222" width="11.140625" style="58" customWidth="1"/>
    <col min="9223" max="9223" width="10.42578125" style="58" customWidth="1"/>
    <col min="9224" max="9224" width="8.28515625" style="58" customWidth="1"/>
    <col min="9225" max="9225" width="13.7109375" style="58" customWidth="1"/>
    <col min="9226" max="9226" width="10.140625" style="58" customWidth="1"/>
    <col min="9227" max="9227" width="11.42578125" style="58" customWidth="1"/>
    <col min="9228" max="9228" width="13.5703125" style="58" customWidth="1"/>
    <col min="9229" max="9229" width="14.28515625" style="58" customWidth="1"/>
    <col min="9230" max="9473" width="9.140625" style="58"/>
    <col min="9474" max="9474" width="3.42578125" style="58" customWidth="1"/>
    <col min="9475" max="9475" width="18.42578125" style="58" customWidth="1"/>
    <col min="9476" max="9476" width="11" style="58" customWidth="1"/>
    <col min="9477" max="9477" width="19.28515625" style="58" customWidth="1"/>
    <col min="9478" max="9478" width="11.140625" style="58" customWidth="1"/>
    <col min="9479" max="9479" width="10.42578125" style="58" customWidth="1"/>
    <col min="9480" max="9480" width="8.28515625" style="58" customWidth="1"/>
    <col min="9481" max="9481" width="13.7109375" style="58" customWidth="1"/>
    <col min="9482" max="9482" width="10.140625" style="58" customWidth="1"/>
    <col min="9483" max="9483" width="11.42578125" style="58" customWidth="1"/>
    <col min="9484" max="9484" width="13.5703125" style="58" customWidth="1"/>
    <col min="9485" max="9485" width="14.28515625" style="58" customWidth="1"/>
    <col min="9486" max="9729" width="9.140625" style="58"/>
    <col min="9730" max="9730" width="3.42578125" style="58" customWidth="1"/>
    <col min="9731" max="9731" width="18.42578125" style="58" customWidth="1"/>
    <col min="9732" max="9732" width="11" style="58" customWidth="1"/>
    <col min="9733" max="9733" width="19.28515625" style="58" customWidth="1"/>
    <col min="9734" max="9734" width="11.140625" style="58" customWidth="1"/>
    <col min="9735" max="9735" width="10.42578125" style="58" customWidth="1"/>
    <col min="9736" max="9736" width="8.28515625" style="58" customWidth="1"/>
    <col min="9737" max="9737" width="13.7109375" style="58" customWidth="1"/>
    <col min="9738" max="9738" width="10.140625" style="58" customWidth="1"/>
    <col min="9739" max="9739" width="11.42578125" style="58" customWidth="1"/>
    <col min="9740" max="9740" width="13.5703125" style="58" customWidth="1"/>
    <col min="9741" max="9741" width="14.28515625" style="58" customWidth="1"/>
    <col min="9742" max="9985" width="9.140625" style="58"/>
    <col min="9986" max="9986" width="3.42578125" style="58" customWidth="1"/>
    <col min="9987" max="9987" width="18.42578125" style="58" customWidth="1"/>
    <col min="9988" max="9988" width="11" style="58" customWidth="1"/>
    <col min="9989" max="9989" width="19.28515625" style="58" customWidth="1"/>
    <col min="9990" max="9990" width="11.140625" style="58" customWidth="1"/>
    <col min="9991" max="9991" width="10.42578125" style="58" customWidth="1"/>
    <col min="9992" max="9992" width="8.28515625" style="58" customWidth="1"/>
    <col min="9993" max="9993" width="13.7109375" style="58" customWidth="1"/>
    <col min="9994" max="9994" width="10.140625" style="58" customWidth="1"/>
    <col min="9995" max="9995" width="11.42578125" style="58" customWidth="1"/>
    <col min="9996" max="9996" width="13.5703125" style="58" customWidth="1"/>
    <col min="9997" max="9997" width="14.28515625" style="58" customWidth="1"/>
    <col min="9998" max="10241" width="9.140625" style="58"/>
    <col min="10242" max="10242" width="3.42578125" style="58" customWidth="1"/>
    <col min="10243" max="10243" width="18.42578125" style="58" customWidth="1"/>
    <col min="10244" max="10244" width="11" style="58" customWidth="1"/>
    <col min="10245" max="10245" width="19.28515625" style="58" customWidth="1"/>
    <col min="10246" max="10246" width="11.140625" style="58" customWidth="1"/>
    <col min="10247" max="10247" width="10.42578125" style="58" customWidth="1"/>
    <col min="10248" max="10248" width="8.28515625" style="58" customWidth="1"/>
    <col min="10249" max="10249" width="13.7109375" style="58" customWidth="1"/>
    <col min="10250" max="10250" width="10.140625" style="58" customWidth="1"/>
    <col min="10251" max="10251" width="11.42578125" style="58" customWidth="1"/>
    <col min="10252" max="10252" width="13.5703125" style="58" customWidth="1"/>
    <col min="10253" max="10253" width="14.28515625" style="58" customWidth="1"/>
    <col min="10254" max="10497" width="9.140625" style="58"/>
    <col min="10498" max="10498" width="3.42578125" style="58" customWidth="1"/>
    <col min="10499" max="10499" width="18.42578125" style="58" customWidth="1"/>
    <col min="10500" max="10500" width="11" style="58" customWidth="1"/>
    <col min="10501" max="10501" width="19.28515625" style="58" customWidth="1"/>
    <col min="10502" max="10502" width="11.140625" style="58" customWidth="1"/>
    <col min="10503" max="10503" width="10.42578125" style="58" customWidth="1"/>
    <col min="10504" max="10504" width="8.28515625" style="58" customWidth="1"/>
    <col min="10505" max="10505" width="13.7109375" style="58" customWidth="1"/>
    <col min="10506" max="10506" width="10.140625" style="58" customWidth="1"/>
    <col min="10507" max="10507" width="11.42578125" style="58" customWidth="1"/>
    <col min="10508" max="10508" width="13.5703125" style="58" customWidth="1"/>
    <col min="10509" max="10509" width="14.28515625" style="58" customWidth="1"/>
    <col min="10510" max="10753" width="9.140625" style="58"/>
    <col min="10754" max="10754" width="3.42578125" style="58" customWidth="1"/>
    <col min="10755" max="10755" width="18.42578125" style="58" customWidth="1"/>
    <col min="10756" max="10756" width="11" style="58" customWidth="1"/>
    <col min="10757" max="10757" width="19.28515625" style="58" customWidth="1"/>
    <col min="10758" max="10758" width="11.140625" style="58" customWidth="1"/>
    <col min="10759" max="10759" width="10.42578125" style="58" customWidth="1"/>
    <col min="10760" max="10760" width="8.28515625" style="58" customWidth="1"/>
    <col min="10761" max="10761" width="13.7109375" style="58" customWidth="1"/>
    <col min="10762" max="10762" width="10.140625" style="58" customWidth="1"/>
    <col min="10763" max="10763" width="11.42578125" style="58" customWidth="1"/>
    <col min="10764" max="10764" width="13.5703125" style="58" customWidth="1"/>
    <col min="10765" max="10765" width="14.28515625" style="58" customWidth="1"/>
    <col min="10766" max="11009" width="9.140625" style="58"/>
    <col min="11010" max="11010" width="3.42578125" style="58" customWidth="1"/>
    <col min="11011" max="11011" width="18.42578125" style="58" customWidth="1"/>
    <col min="11012" max="11012" width="11" style="58" customWidth="1"/>
    <col min="11013" max="11013" width="19.28515625" style="58" customWidth="1"/>
    <col min="11014" max="11014" width="11.140625" style="58" customWidth="1"/>
    <col min="11015" max="11015" width="10.42578125" style="58" customWidth="1"/>
    <col min="11016" max="11016" width="8.28515625" style="58" customWidth="1"/>
    <col min="11017" max="11017" width="13.7109375" style="58" customWidth="1"/>
    <col min="11018" max="11018" width="10.140625" style="58" customWidth="1"/>
    <col min="11019" max="11019" width="11.42578125" style="58" customWidth="1"/>
    <col min="11020" max="11020" width="13.5703125" style="58" customWidth="1"/>
    <col min="11021" max="11021" width="14.28515625" style="58" customWidth="1"/>
    <col min="11022" max="11265" width="9.140625" style="58"/>
    <col min="11266" max="11266" width="3.42578125" style="58" customWidth="1"/>
    <col min="11267" max="11267" width="18.42578125" style="58" customWidth="1"/>
    <col min="11268" max="11268" width="11" style="58" customWidth="1"/>
    <col min="11269" max="11269" width="19.28515625" style="58" customWidth="1"/>
    <col min="11270" max="11270" width="11.140625" style="58" customWidth="1"/>
    <col min="11271" max="11271" width="10.42578125" style="58" customWidth="1"/>
    <col min="11272" max="11272" width="8.28515625" style="58" customWidth="1"/>
    <col min="11273" max="11273" width="13.7109375" style="58" customWidth="1"/>
    <col min="11274" max="11274" width="10.140625" style="58" customWidth="1"/>
    <col min="11275" max="11275" width="11.42578125" style="58" customWidth="1"/>
    <col min="11276" max="11276" width="13.5703125" style="58" customWidth="1"/>
    <col min="11277" max="11277" width="14.28515625" style="58" customWidth="1"/>
    <col min="11278" max="11521" width="9.140625" style="58"/>
    <col min="11522" max="11522" width="3.42578125" style="58" customWidth="1"/>
    <col min="11523" max="11523" width="18.42578125" style="58" customWidth="1"/>
    <col min="11524" max="11524" width="11" style="58" customWidth="1"/>
    <col min="11525" max="11525" width="19.28515625" style="58" customWidth="1"/>
    <col min="11526" max="11526" width="11.140625" style="58" customWidth="1"/>
    <col min="11527" max="11527" width="10.42578125" style="58" customWidth="1"/>
    <col min="11528" max="11528" width="8.28515625" style="58" customWidth="1"/>
    <col min="11529" max="11529" width="13.7109375" style="58" customWidth="1"/>
    <col min="11530" max="11530" width="10.140625" style="58" customWidth="1"/>
    <col min="11531" max="11531" width="11.42578125" style="58" customWidth="1"/>
    <col min="11532" max="11532" width="13.5703125" style="58" customWidth="1"/>
    <col min="11533" max="11533" width="14.28515625" style="58" customWidth="1"/>
    <col min="11534" max="11777" width="9.140625" style="58"/>
    <col min="11778" max="11778" width="3.42578125" style="58" customWidth="1"/>
    <col min="11779" max="11779" width="18.42578125" style="58" customWidth="1"/>
    <col min="11780" max="11780" width="11" style="58" customWidth="1"/>
    <col min="11781" max="11781" width="19.28515625" style="58" customWidth="1"/>
    <col min="11782" max="11782" width="11.140625" style="58" customWidth="1"/>
    <col min="11783" max="11783" width="10.42578125" style="58" customWidth="1"/>
    <col min="11784" max="11784" width="8.28515625" style="58" customWidth="1"/>
    <col min="11785" max="11785" width="13.7109375" style="58" customWidth="1"/>
    <col min="11786" max="11786" width="10.140625" style="58" customWidth="1"/>
    <col min="11787" max="11787" width="11.42578125" style="58" customWidth="1"/>
    <col min="11788" max="11788" width="13.5703125" style="58" customWidth="1"/>
    <col min="11789" max="11789" width="14.28515625" style="58" customWidth="1"/>
    <col min="11790" max="12033" width="9.140625" style="58"/>
    <col min="12034" max="12034" width="3.42578125" style="58" customWidth="1"/>
    <col min="12035" max="12035" width="18.42578125" style="58" customWidth="1"/>
    <col min="12036" max="12036" width="11" style="58" customWidth="1"/>
    <col min="12037" max="12037" width="19.28515625" style="58" customWidth="1"/>
    <col min="12038" max="12038" width="11.140625" style="58" customWidth="1"/>
    <col min="12039" max="12039" width="10.42578125" style="58" customWidth="1"/>
    <col min="12040" max="12040" width="8.28515625" style="58" customWidth="1"/>
    <col min="12041" max="12041" width="13.7109375" style="58" customWidth="1"/>
    <col min="12042" max="12042" width="10.140625" style="58" customWidth="1"/>
    <col min="12043" max="12043" width="11.42578125" style="58" customWidth="1"/>
    <col min="12044" max="12044" width="13.5703125" style="58" customWidth="1"/>
    <col min="12045" max="12045" width="14.28515625" style="58" customWidth="1"/>
    <col min="12046" max="12289" width="9.140625" style="58"/>
    <col min="12290" max="12290" width="3.42578125" style="58" customWidth="1"/>
    <col min="12291" max="12291" width="18.42578125" style="58" customWidth="1"/>
    <col min="12292" max="12292" width="11" style="58" customWidth="1"/>
    <col min="12293" max="12293" width="19.28515625" style="58" customWidth="1"/>
    <col min="12294" max="12294" width="11.140625" style="58" customWidth="1"/>
    <col min="12295" max="12295" width="10.42578125" style="58" customWidth="1"/>
    <col min="12296" max="12296" width="8.28515625" style="58" customWidth="1"/>
    <col min="12297" max="12297" width="13.7109375" style="58" customWidth="1"/>
    <col min="12298" max="12298" width="10.140625" style="58" customWidth="1"/>
    <col min="12299" max="12299" width="11.42578125" style="58" customWidth="1"/>
    <col min="12300" max="12300" width="13.5703125" style="58" customWidth="1"/>
    <col min="12301" max="12301" width="14.28515625" style="58" customWidth="1"/>
    <col min="12302" max="12545" width="9.140625" style="58"/>
    <col min="12546" max="12546" width="3.42578125" style="58" customWidth="1"/>
    <col min="12547" max="12547" width="18.42578125" style="58" customWidth="1"/>
    <col min="12548" max="12548" width="11" style="58" customWidth="1"/>
    <col min="12549" max="12549" width="19.28515625" style="58" customWidth="1"/>
    <col min="12550" max="12550" width="11.140625" style="58" customWidth="1"/>
    <col min="12551" max="12551" width="10.42578125" style="58" customWidth="1"/>
    <col min="12552" max="12552" width="8.28515625" style="58" customWidth="1"/>
    <col min="12553" max="12553" width="13.7109375" style="58" customWidth="1"/>
    <col min="12554" max="12554" width="10.140625" style="58" customWidth="1"/>
    <col min="12555" max="12555" width="11.42578125" style="58" customWidth="1"/>
    <col min="12556" max="12556" width="13.5703125" style="58" customWidth="1"/>
    <col min="12557" max="12557" width="14.28515625" style="58" customWidth="1"/>
    <col min="12558" max="12801" width="9.140625" style="58"/>
    <col min="12802" max="12802" width="3.42578125" style="58" customWidth="1"/>
    <col min="12803" max="12803" width="18.42578125" style="58" customWidth="1"/>
    <col min="12804" max="12804" width="11" style="58" customWidth="1"/>
    <col min="12805" max="12805" width="19.28515625" style="58" customWidth="1"/>
    <col min="12806" max="12806" width="11.140625" style="58" customWidth="1"/>
    <col min="12807" max="12807" width="10.42578125" style="58" customWidth="1"/>
    <col min="12808" max="12808" width="8.28515625" style="58" customWidth="1"/>
    <col min="12809" max="12809" width="13.7109375" style="58" customWidth="1"/>
    <col min="12810" max="12810" width="10.140625" style="58" customWidth="1"/>
    <col min="12811" max="12811" width="11.42578125" style="58" customWidth="1"/>
    <col min="12812" max="12812" width="13.5703125" style="58" customWidth="1"/>
    <col min="12813" max="12813" width="14.28515625" style="58" customWidth="1"/>
    <col min="12814" max="13057" width="9.140625" style="58"/>
    <col min="13058" max="13058" width="3.42578125" style="58" customWidth="1"/>
    <col min="13059" max="13059" width="18.42578125" style="58" customWidth="1"/>
    <col min="13060" max="13060" width="11" style="58" customWidth="1"/>
    <col min="13061" max="13061" width="19.28515625" style="58" customWidth="1"/>
    <col min="13062" max="13062" width="11.140625" style="58" customWidth="1"/>
    <col min="13063" max="13063" width="10.42578125" style="58" customWidth="1"/>
    <col min="13064" max="13064" width="8.28515625" style="58" customWidth="1"/>
    <col min="13065" max="13065" width="13.7109375" style="58" customWidth="1"/>
    <col min="13066" max="13066" width="10.140625" style="58" customWidth="1"/>
    <col min="13067" max="13067" width="11.42578125" style="58" customWidth="1"/>
    <col min="13068" max="13068" width="13.5703125" style="58" customWidth="1"/>
    <col min="13069" max="13069" width="14.28515625" style="58" customWidth="1"/>
    <col min="13070" max="13313" width="9.140625" style="58"/>
    <col min="13314" max="13314" width="3.42578125" style="58" customWidth="1"/>
    <col min="13315" max="13315" width="18.42578125" style="58" customWidth="1"/>
    <col min="13316" max="13316" width="11" style="58" customWidth="1"/>
    <col min="13317" max="13317" width="19.28515625" style="58" customWidth="1"/>
    <col min="13318" max="13318" width="11.140625" style="58" customWidth="1"/>
    <col min="13319" max="13319" width="10.42578125" style="58" customWidth="1"/>
    <col min="13320" max="13320" width="8.28515625" style="58" customWidth="1"/>
    <col min="13321" max="13321" width="13.7109375" style="58" customWidth="1"/>
    <col min="13322" max="13322" width="10.140625" style="58" customWidth="1"/>
    <col min="13323" max="13323" width="11.42578125" style="58" customWidth="1"/>
    <col min="13324" max="13324" width="13.5703125" style="58" customWidth="1"/>
    <col min="13325" max="13325" width="14.28515625" style="58" customWidth="1"/>
    <col min="13326" max="13569" width="9.140625" style="58"/>
    <col min="13570" max="13570" width="3.42578125" style="58" customWidth="1"/>
    <col min="13571" max="13571" width="18.42578125" style="58" customWidth="1"/>
    <col min="13572" max="13572" width="11" style="58" customWidth="1"/>
    <col min="13573" max="13573" width="19.28515625" style="58" customWidth="1"/>
    <col min="13574" max="13574" width="11.140625" style="58" customWidth="1"/>
    <col min="13575" max="13575" width="10.42578125" style="58" customWidth="1"/>
    <col min="13576" max="13576" width="8.28515625" style="58" customWidth="1"/>
    <col min="13577" max="13577" width="13.7109375" style="58" customWidth="1"/>
    <col min="13578" max="13578" width="10.140625" style="58" customWidth="1"/>
    <col min="13579" max="13579" width="11.42578125" style="58" customWidth="1"/>
    <col min="13580" max="13580" width="13.5703125" style="58" customWidth="1"/>
    <col min="13581" max="13581" width="14.28515625" style="58" customWidth="1"/>
    <col min="13582" max="13825" width="9.140625" style="58"/>
    <col min="13826" max="13826" width="3.42578125" style="58" customWidth="1"/>
    <col min="13827" max="13827" width="18.42578125" style="58" customWidth="1"/>
    <col min="13828" max="13828" width="11" style="58" customWidth="1"/>
    <col min="13829" max="13829" width="19.28515625" style="58" customWidth="1"/>
    <col min="13830" max="13830" width="11.140625" style="58" customWidth="1"/>
    <col min="13831" max="13831" width="10.42578125" style="58" customWidth="1"/>
    <col min="13832" max="13832" width="8.28515625" style="58" customWidth="1"/>
    <col min="13833" max="13833" width="13.7109375" style="58" customWidth="1"/>
    <col min="13834" max="13834" width="10.140625" style="58" customWidth="1"/>
    <col min="13835" max="13835" width="11.42578125" style="58" customWidth="1"/>
    <col min="13836" max="13836" width="13.5703125" style="58" customWidth="1"/>
    <col min="13837" max="13837" width="14.28515625" style="58" customWidth="1"/>
    <col min="13838" max="14081" width="9.140625" style="58"/>
    <col min="14082" max="14082" width="3.42578125" style="58" customWidth="1"/>
    <col min="14083" max="14083" width="18.42578125" style="58" customWidth="1"/>
    <col min="14084" max="14084" width="11" style="58" customWidth="1"/>
    <col min="14085" max="14085" width="19.28515625" style="58" customWidth="1"/>
    <col min="14086" max="14086" width="11.140625" style="58" customWidth="1"/>
    <col min="14087" max="14087" width="10.42578125" style="58" customWidth="1"/>
    <col min="14088" max="14088" width="8.28515625" style="58" customWidth="1"/>
    <col min="14089" max="14089" width="13.7109375" style="58" customWidth="1"/>
    <col min="14090" max="14090" width="10.140625" style="58" customWidth="1"/>
    <col min="14091" max="14091" width="11.42578125" style="58" customWidth="1"/>
    <col min="14092" max="14092" width="13.5703125" style="58" customWidth="1"/>
    <col min="14093" max="14093" width="14.28515625" style="58" customWidth="1"/>
    <col min="14094" max="14337" width="9.140625" style="58"/>
    <col min="14338" max="14338" width="3.42578125" style="58" customWidth="1"/>
    <col min="14339" max="14339" width="18.42578125" style="58" customWidth="1"/>
    <col min="14340" max="14340" width="11" style="58" customWidth="1"/>
    <col min="14341" max="14341" width="19.28515625" style="58" customWidth="1"/>
    <col min="14342" max="14342" width="11.140625" style="58" customWidth="1"/>
    <col min="14343" max="14343" width="10.42578125" style="58" customWidth="1"/>
    <col min="14344" max="14344" width="8.28515625" style="58" customWidth="1"/>
    <col min="14345" max="14345" width="13.7109375" style="58" customWidth="1"/>
    <col min="14346" max="14346" width="10.140625" style="58" customWidth="1"/>
    <col min="14347" max="14347" width="11.42578125" style="58" customWidth="1"/>
    <col min="14348" max="14348" width="13.5703125" style="58" customWidth="1"/>
    <col min="14349" max="14349" width="14.28515625" style="58" customWidth="1"/>
    <col min="14350" max="14593" width="9.140625" style="58"/>
    <col min="14594" max="14594" width="3.42578125" style="58" customWidth="1"/>
    <col min="14595" max="14595" width="18.42578125" style="58" customWidth="1"/>
    <col min="14596" max="14596" width="11" style="58" customWidth="1"/>
    <col min="14597" max="14597" width="19.28515625" style="58" customWidth="1"/>
    <col min="14598" max="14598" width="11.140625" style="58" customWidth="1"/>
    <col min="14599" max="14599" width="10.42578125" style="58" customWidth="1"/>
    <col min="14600" max="14600" width="8.28515625" style="58" customWidth="1"/>
    <col min="14601" max="14601" width="13.7109375" style="58" customWidth="1"/>
    <col min="14602" max="14602" width="10.140625" style="58" customWidth="1"/>
    <col min="14603" max="14603" width="11.42578125" style="58" customWidth="1"/>
    <col min="14604" max="14604" width="13.5703125" style="58" customWidth="1"/>
    <col min="14605" max="14605" width="14.28515625" style="58" customWidth="1"/>
    <col min="14606" max="14849" width="9.140625" style="58"/>
    <col min="14850" max="14850" width="3.42578125" style="58" customWidth="1"/>
    <col min="14851" max="14851" width="18.42578125" style="58" customWidth="1"/>
    <col min="14852" max="14852" width="11" style="58" customWidth="1"/>
    <col min="14853" max="14853" width="19.28515625" style="58" customWidth="1"/>
    <col min="14854" max="14854" width="11.140625" style="58" customWidth="1"/>
    <col min="14855" max="14855" width="10.42578125" style="58" customWidth="1"/>
    <col min="14856" max="14856" width="8.28515625" style="58" customWidth="1"/>
    <col min="14857" max="14857" width="13.7109375" style="58" customWidth="1"/>
    <col min="14858" max="14858" width="10.140625" style="58" customWidth="1"/>
    <col min="14859" max="14859" width="11.42578125" style="58" customWidth="1"/>
    <col min="14860" max="14860" width="13.5703125" style="58" customWidth="1"/>
    <col min="14861" max="14861" width="14.28515625" style="58" customWidth="1"/>
    <col min="14862" max="15105" width="9.140625" style="58"/>
    <col min="15106" max="15106" width="3.42578125" style="58" customWidth="1"/>
    <col min="15107" max="15107" width="18.42578125" style="58" customWidth="1"/>
    <col min="15108" max="15108" width="11" style="58" customWidth="1"/>
    <col min="15109" max="15109" width="19.28515625" style="58" customWidth="1"/>
    <col min="15110" max="15110" width="11.140625" style="58" customWidth="1"/>
    <col min="15111" max="15111" width="10.42578125" style="58" customWidth="1"/>
    <col min="15112" max="15112" width="8.28515625" style="58" customWidth="1"/>
    <col min="15113" max="15113" width="13.7109375" style="58" customWidth="1"/>
    <col min="15114" max="15114" width="10.140625" style="58" customWidth="1"/>
    <col min="15115" max="15115" width="11.42578125" style="58" customWidth="1"/>
    <col min="15116" max="15116" width="13.5703125" style="58" customWidth="1"/>
    <col min="15117" max="15117" width="14.28515625" style="58" customWidth="1"/>
    <col min="15118" max="15361" width="9.140625" style="58"/>
    <col min="15362" max="15362" width="3.42578125" style="58" customWidth="1"/>
    <col min="15363" max="15363" width="18.42578125" style="58" customWidth="1"/>
    <col min="15364" max="15364" width="11" style="58" customWidth="1"/>
    <col min="15365" max="15365" width="19.28515625" style="58" customWidth="1"/>
    <col min="15366" max="15366" width="11.140625" style="58" customWidth="1"/>
    <col min="15367" max="15367" width="10.42578125" style="58" customWidth="1"/>
    <col min="15368" max="15368" width="8.28515625" style="58" customWidth="1"/>
    <col min="15369" max="15369" width="13.7109375" style="58" customWidth="1"/>
    <col min="15370" max="15370" width="10.140625" style="58" customWidth="1"/>
    <col min="15371" max="15371" width="11.42578125" style="58" customWidth="1"/>
    <col min="15372" max="15372" width="13.5703125" style="58" customWidth="1"/>
    <col min="15373" max="15373" width="14.28515625" style="58" customWidth="1"/>
    <col min="15374" max="15617" width="9.140625" style="58"/>
    <col min="15618" max="15618" width="3.42578125" style="58" customWidth="1"/>
    <col min="15619" max="15619" width="18.42578125" style="58" customWidth="1"/>
    <col min="15620" max="15620" width="11" style="58" customWidth="1"/>
    <col min="15621" max="15621" width="19.28515625" style="58" customWidth="1"/>
    <col min="15622" max="15622" width="11.140625" style="58" customWidth="1"/>
    <col min="15623" max="15623" width="10.42578125" style="58" customWidth="1"/>
    <col min="15624" max="15624" width="8.28515625" style="58" customWidth="1"/>
    <col min="15625" max="15625" width="13.7109375" style="58" customWidth="1"/>
    <col min="15626" max="15626" width="10.140625" style="58" customWidth="1"/>
    <col min="15627" max="15627" width="11.42578125" style="58" customWidth="1"/>
    <col min="15628" max="15628" width="13.5703125" style="58" customWidth="1"/>
    <col min="15629" max="15629" width="14.28515625" style="58" customWidth="1"/>
    <col min="15630" max="15873" width="9.140625" style="58"/>
    <col min="15874" max="15874" width="3.42578125" style="58" customWidth="1"/>
    <col min="15875" max="15875" width="18.42578125" style="58" customWidth="1"/>
    <col min="15876" max="15876" width="11" style="58" customWidth="1"/>
    <col min="15877" max="15877" width="19.28515625" style="58" customWidth="1"/>
    <col min="15878" max="15878" width="11.140625" style="58" customWidth="1"/>
    <col min="15879" max="15879" width="10.42578125" style="58" customWidth="1"/>
    <col min="15880" max="15880" width="8.28515625" style="58" customWidth="1"/>
    <col min="15881" max="15881" width="13.7109375" style="58" customWidth="1"/>
    <col min="15882" max="15882" width="10.140625" style="58" customWidth="1"/>
    <col min="15883" max="15883" width="11.42578125" style="58" customWidth="1"/>
    <col min="15884" max="15884" width="13.5703125" style="58" customWidth="1"/>
    <col min="15885" max="15885" width="14.28515625" style="58" customWidth="1"/>
    <col min="15886" max="16129" width="9.140625" style="58"/>
    <col min="16130" max="16130" width="3.42578125" style="58" customWidth="1"/>
    <col min="16131" max="16131" width="18.42578125" style="58" customWidth="1"/>
    <col min="16132" max="16132" width="11" style="58" customWidth="1"/>
    <col min="16133" max="16133" width="19.28515625" style="58" customWidth="1"/>
    <col min="16134" max="16134" width="11.140625" style="58" customWidth="1"/>
    <col min="16135" max="16135" width="10.42578125" style="58" customWidth="1"/>
    <col min="16136" max="16136" width="8.28515625" style="58" customWidth="1"/>
    <col min="16137" max="16137" width="13.7109375" style="58" customWidth="1"/>
    <col min="16138" max="16138" width="10.140625" style="58" customWidth="1"/>
    <col min="16139" max="16139" width="11.42578125" style="58" customWidth="1"/>
    <col min="16140" max="16140" width="13.5703125" style="58" customWidth="1"/>
    <col min="16141" max="16141" width="14.28515625" style="58" customWidth="1"/>
    <col min="16142" max="16384" width="9.140625" style="58"/>
  </cols>
  <sheetData>
    <row r="1" spans="1:13" s="55" customFormat="1" ht="17.25">
      <c r="A1" s="133" t="s">
        <v>99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3" s="57" customFormat="1" ht="36" customHeight="1">
      <c r="A2" s="134" t="s">
        <v>170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23.25" customHeight="1">
      <c r="A3" s="135" t="s">
        <v>166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</row>
    <row r="4" spans="1:13" ht="23.2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17.25" customHeight="1">
      <c r="M5" s="59" t="s">
        <v>73</v>
      </c>
    </row>
    <row r="6" spans="1:13" s="70" customFormat="1" ht="33.75" customHeight="1">
      <c r="A6" s="130" t="s">
        <v>74</v>
      </c>
      <c r="B6" s="130" t="s">
        <v>75</v>
      </c>
      <c r="C6" s="130" t="s">
        <v>76</v>
      </c>
      <c r="D6" s="136" t="s">
        <v>77</v>
      </c>
      <c r="E6" s="137"/>
      <c r="F6" s="130" t="s">
        <v>78</v>
      </c>
      <c r="G6" s="130" t="s">
        <v>79</v>
      </c>
      <c r="H6" s="136" t="s">
        <v>110</v>
      </c>
      <c r="I6" s="137"/>
      <c r="J6" s="130" t="s">
        <v>108</v>
      </c>
      <c r="K6" s="130" t="s">
        <v>12</v>
      </c>
      <c r="L6" s="130" t="s">
        <v>109</v>
      </c>
      <c r="M6" s="130" t="s">
        <v>80</v>
      </c>
    </row>
    <row r="7" spans="1:13" s="70" customFormat="1" ht="111" customHeight="1">
      <c r="A7" s="131"/>
      <c r="B7" s="131"/>
      <c r="C7" s="131"/>
      <c r="D7" s="82" t="s">
        <v>81</v>
      </c>
      <c r="E7" s="82" t="s">
        <v>82</v>
      </c>
      <c r="F7" s="131"/>
      <c r="G7" s="131"/>
      <c r="H7" s="96" t="s">
        <v>111</v>
      </c>
      <c r="I7" s="96" t="s">
        <v>112</v>
      </c>
      <c r="J7" s="131"/>
      <c r="K7" s="131"/>
      <c r="L7" s="131"/>
      <c r="M7" s="131"/>
    </row>
    <row r="8" spans="1:13" ht="15.75" customHeight="1">
      <c r="A8" s="60">
        <v>1</v>
      </c>
      <c r="B8" s="60">
        <v>2</v>
      </c>
      <c r="C8" s="60">
        <v>3</v>
      </c>
      <c r="D8" s="60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  <c r="J8" s="60">
        <v>10</v>
      </c>
      <c r="K8" s="60">
        <v>11</v>
      </c>
      <c r="L8" s="60">
        <v>12</v>
      </c>
      <c r="M8" s="60">
        <v>13</v>
      </c>
    </row>
    <row r="9" spans="1:13" ht="21.75" customHeight="1">
      <c r="A9" s="82">
        <v>1</v>
      </c>
      <c r="B9" s="82" t="s">
        <v>15</v>
      </c>
      <c r="C9" s="60" t="s">
        <v>210</v>
      </c>
      <c r="D9" s="60" t="s">
        <v>212</v>
      </c>
      <c r="E9" s="115" t="s">
        <v>216</v>
      </c>
      <c r="F9" s="60">
        <v>1974</v>
      </c>
      <c r="G9" s="60">
        <v>1</v>
      </c>
      <c r="H9" s="98">
        <v>0</v>
      </c>
      <c r="I9" s="98">
        <v>0</v>
      </c>
      <c r="J9" s="98">
        <v>22716600</v>
      </c>
      <c r="K9" s="98">
        <f t="shared" ref="K9" si="0">SUM(K10:K12)</f>
        <v>0</v>
      </c>
      <c r="L9" s="98">
        <v>22716600</v>
      </c>
      <c r="M9" s="89"/>
    </row>
    <row r="10" spans="1:13" ht="21.75" customHeight="1">
      <c r="A10" s="60"/>
      <c r="B10" s="61"/>
      <c r="C10" s="60" t="s">
        <v>211</v>
      </c>
      <c r="D10" s="60" t="s">
        <v>213</v>
      </c>
      <c r="E10" s="115" t="s">
        <v>217</v>
      </c>
      <c r="F10" s="60"/>
      <c r="G10" s="60"/>
      <c r="H10" s="89"/>
      <c r="I10" s="89"/>
      <c r="J10" s="89"/>
      <c r="K10" s="89"/>
      <c r="L10" s="89">
        <f>+J10-K10</f>
        <v>0</v>
      </c>
      <c r="M10" s="89"/>
    </row>
    <row r="11" spans="1:13" ht="21.75" customHeight="1">
      <c r="A11" s="60"/>
      <c r="B11" s="61"/>
      <c r="C11" s="60"/>
      <c r="D11" s="60" t="s">
        <v>214</v>
      </c>
      <c r="E11" s="60"/>
      <c r="F11" s="60"/>
      <c r="G11" s="60"/>
      <c r="H11" s="89"/>
      <c r="I11" s="89"/>
      <c r="J11" s="89"/>
      <c r="K11" s="89"/>
      <c r="L11" s="89">
        <f>+J11-K11</f>
        <v>0</v>
      </c>
      <c r="M11" s="89"/>
    </row>
    <row r="12" spans="1:13" ht="21.75" customHeight="1">
      <c r="A12" s="60"/>
      <c r="B12" s="61"/>
      <c r="C12" s="60"/>
      <c r="D12" s="60" t="s">
        <v>215</v>
      </c>
      <c r="E12" s="60"/>
      <c r="F12" s="60"/>
      <c r="G12" s="60"/>
      <c r="H12" s="89"/>
      <c r="I12" s="89"/>
      <c r="J12" s="89"/>
      <c r="K12" s="89"/>
      <c r="L12" s="89">
        <f>+J12-K12</f>
        <v>0</v>
      </c>
      <c r="M12" s="89"/>
    </row>
    <row r="13" spans="1:13" ht="21.75" customHeight="1">
      <c r="A13" s="82">
        <v>2</v>
      </c>
      <c r="B13" s="82" t="s">
        <v>102</v>
      </c>
      <c r="C13" s="60"/>
      <c r="D13" s="60"/>
      <c r="E13" s="60"/>
      <c r="F13" s="60"/>
      <c r="G13" s="60"/>
      <c r="H13" s="98">
        <v>300985</v>
      </c>
      <c r="I13" s="98">
        <v>388.6</v>
      </c>
      <c r="J13" s="98">
        <v>13592100</v>
      </c>
      <c r="K13" s="98">
        <f t="shared" ref="K13" si="1">SUM(K14:K16)</f>
        <v>0</v>
      </c>
      <c r="L13" s="98">
        <v>13592100</v>
      </c>
      <c r="M13" s="89"/>
    </row>
    <row r="14" spans="1:13" ht="21.75" customHeight="1">
      <c r="A14" s="60"/>
      <c r="B14" s="61"/>
      <c r="C14" s="60"/>
      <c r="D14" s="60"/>
      <c r="E14" s="60"/>
      <c r="F14" s="60"/>
      <c r="G14" s="60"/>
      <c r="H14" s="89"/>
      <c r="I14" s="89"/>
      <c r="J14" s="89"/>
      <c r="K14" s="89"/>
      <c r="L14" s="89">
        <f t="shared" ref="L14:L16" si="2">+J14-K14</f>
        <v>0</v>
      </c>
      <c r="M14" s="89"/>
    </row>
    <row r="15" spans="1:13" ht="21.75" customHeight="1">
      <c r="A15" s="60"/>
      <c r="B15" s="61"/>
      <c r="C15" s="60"/>
      <c r="D15" s="60"/>
      <c r="E15" s="60"/>
      <c r="F15" s="60"/>
      <c r="G15" s="60"/>
      <c r="H15" s="89"/>
      <c r="I15" s="89"/>
      <c r="J15" s="89"/>
      <c r="K15" s="89"/>
      <c r="L15" s="89">
        <f t="shared" si="2"/>
        <v>0</v>
      </c>
      <c r="M15" s="89"/>
    </row>
    <row r="16" spans="1:13" ht="21.75" customHeight="1">
      <c r="A16" s="60"/>
      <c r="B16" s="61"/>
      <c r="C16" s="60"/>
      <c r="D16" s="60"/>
      <c r="E16" s="60"/>
      <c r="F16" s="60"/>
      <c r="G16" s="60"/>
      <c r="H16" s="89"/>
      <c r="I16" s="89"/>
      <c r="J16" s="89"/>
      <c r="K16" s="89"/>
      <c r="L16" s="89">
        <f t="shared" si="2"/>
        <v>0</v>
      </c>
      <c r="M16" s="89"/>
    </row>
    <row r="17" spans="1:13" ht="21.75" customHeight="1">
      <c r="A17" s="82">
        <v>3</v>
      </c>
      <c r="B17" s="82" t="s">
        <v>103</v>
      </c>
      <c r="C17" s="60"/>
      <c r="D17" s="60"/>
      <c r="E17" s="60"/>
      <c r="F17" s="60"/>
      <c r="G17" s="60"/>
      <c r="H17" s="98">
        <f>SUM(H18:H20)</f>
        <v>0</v>
      </c>
      <c r="I17" s="82">
        <f t="shared" ref="I17:L17" si="3">SUM(I18:I20)</f>
        <v>0</v>
      </c>
      <c r="J17" s="82">
        <f t="shared" si="3"/>
        <v>40000</v>
      </c>
      <c r="K17" s="82">
        <f t="shared" si="3"/>
        <v>0</v>
      </c>
      <c r="L17" s="82">
        <f t="shared" si="3"/>
        <v>40000</v>
      </c>
      <c r="M17" s="89"/>
    </row>
    <row r="18" spans="1:13" ht="21.75" customHeight="1">
      <c r="A18" s="60"/>
      <c r="B18" s="61" t="s">
        <v>218</v>
      </c>
      <c r="C18" s="60"/>
      <c r="D18" s="60"/>
      <c r="E18" s="60"/>
      <c r="F18" s="60"/>
      <c r="G18" s="60"/>
      <c r="H18" s="89"/>
      <c r="I18" s="89"/>
      <c r="J18" s="89">
        <v>40000</v>
      </c>
      <c r="K18" s="89"/>
      <c r="L18" s="89">
        <f t="shared" ref="L18:L20" si="4">+J18-K18</f>
        <v>40000</v>
      </c>
      <c r="M18" s="89"/>
    </row>
    <row r="19" spans="1:13" ht="21.75" customHeight="1">
      <c r="A19" s="60"/>
      <c r="B19" s="61"/>
      <c r="C19" s="60"/>
      <c r="D19" s="60"/>
      <c r="E19" s="60"/>
      <c r="F19" s="60"/>
      <c r="G19" s="60"/>
      <c r="H19" s="89"/>
      <c r="I19" s="89"/>
      <c r="J19" s="89"/>
      <c r="K19" s="89"/>
      <c r="L19" s="89">
        <f t="shared" si="4"/>
        <v>0</v>
      </c>
      <c r="M19" s="89"/>
    </row>
    <row r="20" spans="1:13" ht="21.75" customHeight="1">
      <c r="A20" s="60"/>
      <c r="B20" s="61"/>
      <c r="C20" s="60"/>
      <c r="D20" s="60"/>
      <c r="E20" s="60"/>
      <c r="F20" s="60"/>
      <c r="G20" s="60"/>
      <c r="H20" s="89"/>
      <c r="I20" s="89"/>
      <c r="J20" s="89"/>
      <c r="K20" s="89"/>
      <c r="L20" s="89">
        <f t="shared" si="4"/>
        <v>0</v>
      </c>
      <c r="M20" s="89"/>
    </row>
    <row r="21" spans="1:13" s="55" customFormat="1" ht="22.5" customHeight="1">
      <c r="A21" s="62"/>
      <c r="B21" s="63" t="s">
        <v>83</v>
      </c>
      <c r="C21" s="62"/>
      <c r="D21" s="62"/>
      <c r="E21" s="62"/>
      <c r="F21" s="62"/>
      <c r="G21" s="62">
        <f>SUM(G9:G20)</f>
        <v>1</v>
      </c>
      <c r="H21" s="93">
        <f>+H9+H13+H17</f>
        <v>300985</v>
      </c>
      <c r="I21" s="93">
        <f t="shared" ref="I21:L21" si="5">+I9+I13+I17</f>
        <v>388.6</v>
      </c>
      <c r="J21" s="93">
        <f t="shared" si="5"/>
        <v>36348700</v>
      </c>
      <c r="K21" s="93">
        <f>+K9+K13+K17</f>
        <v>0</v>
      </c>
      <c r="L21" s="93">
        <f t="shared" si="5"/>
        <v>36348700</v>
      </c>
      <c r="M21" s="94"/>
    </row>
    <row r="22" spans="1:13" ht="18.75" customHeight="1">
      <c r="J22" s="99">
        <f>+ROUND(J21/1000,2)</f>
        <v>36348.699999999997</v>
      </c>
      <c r="K22" s="99">
        <f t="shared" ref="K22:L22" si="6">+ROUND(K21/1000,2)</f>
        <v>0</v>
      </c>
      <c r="L22" s="99">
        <f t="shared" si="6"/>
        <v>36348.699999999997</v>
      </c>
    </row>
    <row r="23" spans="1:13" ht="15" customHeight="1">
      <c r="B23" s="132" t="s">
        <v>84</v>
      </c>
      <c r="C23" s="132"/>
      <c r="D23" s="132"/>
      <c r="E23" s="132"/>
      <c r="F23" s="132"/>
      <c r="G23" s="132"/>
      <c r="H23" s="132"/>
      <c r="I23" s="132"/>
      <c r="J23" s="132"/>
      <c r="K23" s="65"/>
    </row>
    <row r="24" spans="1:13">
      <c r="A24" s="66"/>
      <c r="B24" s="67"/>
      <c r="C24" s="67"/>
      <c r="D24" s="68"/>
      <c r="E24" s="67"/>
    </row>
    <row r="25" spans="1:13" s="55" customFormat="1" ht="24.75" customHeight="1">
      <c r="A25" s="75"/>
      <c r="B25" s="55" t="s">
        <v>97</v>
      </c>
      <c r="C25" s="77"/>
      <c r="D25" s="78"/>
      <c r="E25" s="78"/>
      <c r="F25" s="77"/>
      <c r="G25" s="77"/>
      <c r="H25" s="129" t="s">
        <v>167</v>
      </c>
      <c r="I25" s="129"/>
      <c r="J25" s="77"/>
      <c r="K25" s="77"/>
    </row>
    <row r="26" spans="1:13" s="55" customFormat="1" ht="16.5" customHeight="1">
      <c r="A26" s="75"/>
      <c r="C26" s="77"/>
      <c r="D26" s="78"/>
      <c r="E26" s="78"/>
      <c r="F26" s="77"/>
      <c r="G26" s="77"/>
      <c r="H26" s="138" t="s">
        <v>85</v>
      </c>
      <c r="I26" s="138"/>
      <c r="J26" s="77"/>
      <c r="K26" s="77"/>
    </row>
    <row r="27" spans="1:13" s="55" customFormat="1" ht="16.5" customHeight="1">
      <c r="A27" s="75"/>
      <c r="C27" s="77"/>
      <c r="D27" s="78"/>
      <c r="E27" s="78"/>
      <c r="F27" s="77"/>
      <c r="G27" s="77"/>
      <c r="H27" s="97"/>
      <c r="I27" s="97"/>
      <c r="J27" s="77"/>
      <c r="K27" s="77"/>
    </row>
    <row r="28" spans="1:13" s="55" customFormat="1" ht="24.75" customHeight="1">
      <c r="A28" s="75"/>
      <c r="B28" s="55" t="s">
        <v>98</v>
      </c>
      <c r="D28" s="72"/>
      <c r="E28" s="72"/>
      <c r="H28" s="128" t="s">
        <v>168</v>
      </c>
      <c r="I28" s="128"/>
    </row>
    <row r="29" spans="1:13" s="55" customFormat="1" ht="17.25">
      <c r="A29" s="75"/>
      <c r="D29" s="71"/>
      <c r="E29" s="71" t="s">
        <v>86</v>
      </c>
      <c r="H29" s="138" t="s">
        <v>85</v>
      </c>
      <c r="I29" s="138"/>
    </row>
    <row r="30" spans="1:13">
      <c r="A30" s="66"/>
      <c r="C30" s="66"/>
    </row>
    <row r="31" spans="1:13">
      <c r="J31" s="121">
        <f>+J22+'Meqenaner ev sarqavorumner '!E34+'Grasenyakayin ev tntesakan guyq'!E184+'Ayl himnakan mijocner'!E26</f>
        <v>40387.759999999995</v>
      </c>
      <c r="K31" s="121">
        <f>+K22+'Meqenaner ev sarqavorumner '!F34+'Grasenyakayin ev tntesakan guyq'!F184+'Ayl himnakan mijocner'!F26</f>
        <v>0</v>
      </c>
      <c r="L31" s="121">
        <f>+L22+'Meqenaner ev sarqavorumner '!G34+'Grasenyakayin ev tntesakan guyq'!G184+'Ayl himnakan mijocner'!G26</f>
        <v>40387.759999999995</v>
      </c>
    </row>
    <row r="32" spans="1:13">
      <c r="J32" s="121">
        <f>+'Paym. stacv. voch @ntacik aktiv'!E127</f>
        <v>39153.03</v>
      </c>
      <c r="K32" s="121">
        <f>+'Paym. stacv. voch @ntacik aktiv'!F127</f>
        <v>0</v>
      </c>
      <c r="L32" s="121">
        <f>+'Paym. stacv. voch @ntacik aktiv'!G127</f>
        <v>39153.03</v>
      </c>
    </row>
  </sheetData>
  <mergeCells count="19">
    <mergeCell ref="H25:I25"/>
    <mergeCell ref="H26:I26"/>
    <mergeCell ref="H28:I28"/>
    <mergeCell ref="H29:I29"/>
    <mergeCell ref="J6:J7"/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topLeftCell="A4" workbookViewId="0">
      <selection activeCell="C20" sqref="C20:G20"/>
    </sheetView>
  </sheetViews>
  <sheetFormatPr defaultRowHeight="13.5"/>
  <cols>
    <col min="1" max="1" width="4.7109375" style="66" customWidth="1"/>
    <col min="2" max="2" width="45.140625" style="58" customWidth="1"/>
    <col min="3" max="3" width="13.42578125" style="58" customWidth="1"/>
    <col min="4" max="4" width="10" style="58" customWidth="1"/>
    <col min="5" max="5" width="17.7109375" style="58" customWidth="1"/>
    <col min="6" max="6" width="15.85546875" style="58" customWidth="1"/>
    <col min="7" max="7" width="17" style="58" customWidth="1"/>
    <col min="8" max="257" width="9.140625" style="58"/>
    <col min="258" max="258" width="4.7109375" style="58" customWidth="1"/>
    <col min="259" max="259" width="43.28515625" style="58" customWidth="1"/>
    <col min="260" max="260" width="13.42578125" style="58" customWidth="1"/>
    <col min="261" max="261" width="11.42578125" style="58" customWidth="1"/>
    <col min="262" max="262" width="12.28515625" style="58" customWidth="1"/>
    <col min="263" max="263" width="14.5703125" style="58" customWidth="1"/>
    <col min="264" max="513" width="9.140625" style="58"/>
    <col min="514" max="514" width="4.7109375" style="58" customWidth="1"/>
    <col min="515" max="515" width="43.28515625" style="58" customWidth="1"/>
    <col min="516" max="516" width="13.42578125" style="58" customWidth="1"/>
    <col min="517" max="517" width="11.42578125" style="58" customWidth="1"/>
    <col min="518" max="518" width="12.28515625" style="58" customWidth="1"/>
    <col min="519" max="519" width="14.5703125" style="58" customWidth="1"/>
    <col min="520" max="769" width="9.140625" style="58"/>
    <col min="770" max="770" width="4.7109375" style="58" customWidth="1"/>
    <col min="771" max="771" width="43.28515625" style="58" customWidth="1"/>
    <col min="772" max="772" width="13.42578125" style="58" customWidth="1"/>
    <col min="773" max="773" width="11.42578125" style="58" customWidth="1"/>
    <col min="774" max="774" width="12.28515625" style="58" customWidth="1"/>
    <col min="775" max="775" width="14.5703125" style="58" customWidth="1"/>
    <col min="776" max="1025" width="9.140625" style="58"/>
    <col min="1026" max="1026" width="4.7109375" style="58" customWidth="1"/>
    <col min="1027" max="1027" width="43.28515625" style="58" customWidth="1"/>
    <col min="1028" max="1028" width="13.42578125" style="58" customWidth="1"/>
    <col min="1029" max="1029" width="11.42578125" style="58" customWidth="1"/>
    <col min="1030" max="1030" width="12.28515625" style="58" customWidth="1"/>
    <col min="1031" max="1031" width="14.5703125" style="58" customWidth="1"/>
    <col min="1032" max="1281" width="9.140625" style="58"/>
    <col min="1282" max="1282" width="4.7109375" style="58" customWidth="1"/>
    <col min="1283" max="1283" width="43.28515625" style="58" customWidth="1"/>
    <col min="1284" max="1284" width="13.42578125" style="58" customWidth="1"/>
    <col min="1285" max="1285" width="11.42578125" style="58" customWidth="1"/>
    <col min="1286" max="1286" width="12.28515625" style="58" customWidth="1"/>
    <col min="1287" max="1287" width="14.5703125" style="58" customWidth="1"/>
    <col min="1288" max="1537" width="9.140625" style="58"/>
    <col min="1538" max="1538" width="4.7109375" style="58" customWidth="1"/>
    <col min="1539" max="1539" width="43.28515625" style="58" customWidth="1"/>
    <col min="1540" max="1540" width="13.42578125" style="58" customWidth="1"/>
    <col min="1541" max="1541" width="11.42578125" style="58" customWidth="1"/>
    <col min="1542" max="1542" width="12.28515625" style="58" customWidth="1"/>
    <col min="1543" max="1543" width="14.5703125" style="58" customWidth="1"/>
    <col min="1544" max="1793" width="9.140625" style="58"/>
    <col min="1794" max="1794" width="4.7109375" style="58" customWidth="1"/>
    <col min="1795" max="1795" width="43.28515625" style="58" customWidth="1"/>
    <col min="1796" max="1796" width="13.42578125" style="58" customWidth="1"/>
    <col min="1797" max="1797" width="11.42578125" style="58" customWidth="1"/>
    <col min="1798" max="1798" width="12.28515625" style="58" customWidth="1"/>
    <col min="1799" max="1799" width="14.5703125" style="58" customWidth="1"/>
    <col min="1800" max="2049" width="9.140625" style="58"/>
    <col min="2050" max="2050" width="4.7109375" style="58" customWidth="1"/>
    <col min="2051" max="2051" width="43.28515625" style="58" customWidth="1"/>
    <col min="2052" max="2052" width="13.42578125" style="58" customWidth="1"/>
    <col min="2053" max="2053" width="11.42578125" style="58" customWidth="1"/>
    <col min="2054" max="2054" width="12.28515625" style="58" customWidth="1"/>
    <col min="2055" max="2055" width="14.5703125" style="58" customWidth="1"/>
    <col min="2056" max="2305" width="9.140625" style="58"/>
    <col min="2306" max="2306" width="4.7109375" style="58" customWidth="1"/>
    <col min="2307" max="2307" width="43.28515625" style="58" customWidth="1"/>
    <col min="2308" max="2308" width="13.42578125" style="58" customWidth="1"/>
    <col min="2309" max="2309" width="11.42578125" style="58" customWidth="1"/>
    <col min="2310" max="2310" width="12.28515625" style="58" customWidth="1"/>
    <col min="2311" max="2311" width="14.5703125" style="58" customWidth="1"/>
    <col min="2312" max="2561" width="9.140625" style="58"/>
    <col min="2562" max="2562" width="4.7109375" style="58" customWidth="1"/>
    <col min="2563" max="2563" width="43.28515625" style="58" customWidth="1"/>
    <col min="2564" max="2564" width="13.42578125" style="58" customWidth="1"/>
    <col min="2565" max="2565" width="11.42578125" style="58" customWidth="1"/>
    <col min="2566" max="2566" width="12.28515625" style="58" customWidth="1"/>
    <col min="2567" max="2567" width="14.5703125" style="58" customWidth="1"/>
    <col min="2568" max="2817" width="9.140625" style="58"/>
    <col min="2818" max="2818" width="4.7109375" style="58" customWidth="1"/>
    <col min="2819" max="2819" width="43.28515625" style="58" customWidth="1"/>
    <col min="2820" max="2820" width="13.42578125" style="58" customWidth="1"/>
    <col min="2821" max="2821" width="11.42578125" style="58" customWidth="1"/>
    <col min="2822" max="2822" width="12.28515625" style="58" customWidth="1"/>
    <col min="2823" max="2823" width="14.5703125" style="58" customWidth="1"/>
    <col min="2824" max="3073" width="9.140625" style="58"/>
    <col min="3074" max="3074" width="4.7109375" style="58" customWidth="1"/>
    <col min="3075" max="3075" width="43.28515625" style="58" customWidth="1"/>
    <col min="3076" max="3076" width="13.42578125" style="58" customWidth="1"/>
    <col min="3077" max="3077" width="11.42578125" style="58" customWidth="1"/>
    <col min="3078" max="3078" width="12.28515625" style="58" customWidth="1"/>
    <col min="3079" max="3079" width="14.5703125" style="58" customWidth="1"/>
    <col min="3080" max="3329" width="9.140625" style="58"/>
    <col min="3330" max="3330" width="4.7109375" style="58" customWidth="1"/>
    <col min="3331" max="3331" width="43.28515625" style="58" customWidth="1"/>
    <col min="3332" max="3332" width="13.42578125" style="58" customWidth="1"/>
    <col min="3333" max="3333" width="11.42578125" style="58" customWidth="1"/>
    <col min="3334" max="3334" width="12.28515625" style="58" customWidth="1"/>
    <col min="3335" max="3335" width="14.5703125" style="58" customWidth="1"/>
    <col min="3336" max="3585" width="9.140625" style="58"/>
    <col min="3586" max="3586" width="4.7109375" style="58" customWidth="1"/>
    <col min="3587" max="3587" width="43.28515625" style="58" customWidth="1"/>
    <col min="3588" max="3588" width="13.42578125" style="58" customWidth="1"/>
    <col min="3589" max="3589" width="11.42578125" style="58" customWidth="1"/>
    <col min="3590" max="3590" width="12.28515625" style="58" customWidth="1"/>
    <col min="3591" max="3591" width="14.5703125" style="58" customWidth="1"/>
    <col min="3592" max="3841" width="9.140625" style="58"/>
    <col min="3842" max="3842" width="4.7109375" style="58" customWidth="1"/>
    <col min="3843" max="3843" width="43.28515625" style="58" customWidth="1"/>
    <col min="3844" max="3844" width="13.42578125" style="58" customWidth="1"/>
    <col min="3845" max="3845" width="11.42578125" style="58" customWidth="1"/>
    <col min="3846" max="3846" width="12.28515625" style="58" customWidth="1"/>
    <col min="3847" max="3847" width="14.5703125" style="58" customWidth="1"/>
    <col min="3848" max="4097" width="9.140625" style="58"/>
    <col min="4098" max="4098" width="4.7109375" style="58" customWidth="1"/>
    <col min="4099" max="4099" width="43.28515625" style="58" customWidth="1"/>
    <col min="4100" max="4100" width="13.42578125" style="58" customWidth="1"/>
    <col min="4101" max="4101" width="11.42578125" style="58" customWidth="1"/>
    <col min="4102" max="4102" width="12.28515625" style="58" customWidth="1"/>
    <col min="4103" max="4103" width="14.5703125" style="58" customWidth="1"/>
    <col min="4104" max="4353" width="9.140625" style="58"/>
    <col min="4354" max="4354" width="4.7109375" style="58" customWidth="1"/>
    <col min="4355" max="4355" width="43.28515625" style="58" customWidth="1"/>
    <col min="4356" max="4356" width="13.42578125" style="58" customWidth="1"/>
    <col min="4357" max="4357" width="11.42578125" style="58" customWidth="1"/>
    <col min="4358" max="4358" width="12.28515625" style="58" customWidth="1"/>
    <col min="4359" max="4359" width="14.5703125" style="58" customWidth="1"/>
    <col min="4360" max="4609" width="9.140625" style="58"/>
    <col min="4610" max="4610" width="4.7109375" style="58" customWidth="1"/>
    <col min="4611" max="4611" width="43.28515625" style="58" customWidth="1"/>
    <col min="4612" max="4612" width="13.42578125" style="58" customWidth="1"/>
    <col min="4613" max="4613" width="11.42578125" style="58" customWidth="1"/>
    <col min="4614" max="4614" width="12.28515625" style="58" customWidth="1"/>
    <col min="4615" max="4615" width="14.5703125" style="58" customWidth="1"/>
    <col min="4616" max="4865" width="9.140625" style="58"/>
    <col min="4866" max="4866" width="4.7109375" style="58" customWidth="1"/>
    <col min="4867" max="4867" width="43.28515625" style="58" customWidth="1"/>
    <col min="4868" max="4868" width="13.42578125" style="58" customWidth="1"/>
    <col min="4869" max="4869" width="11.42578125" style="58" customWidth="1"/>
    <col min="4870" max="4870" width="12.28515625" style="58" customWidth="1"/>
    <col min="4871" max="4871" width="14.5703125" style="58" customWidth="1"/>
    <col min="4872" max="5121" width="9.140625" style="58"/>
    <col min="5122" max="5122" width="4.7109375" style="58" customWidth="1"/>
    <col min="5123" max="5123" width="43.28515625" style="58" customWidth="1"/>
    <col min="5124" max="5124" width="13.42578125" style="58" customWidth="1"/>
    <col min="5125" max="5125" width="11.42578125" style="58" customWidth="1"/>
    <col min="5126" max="5126" width="12.28515625" style="58" customWidth="1"/>
    <col min="5127" max="5127" width="14.5703125" style="58" customWidth="1"/>
    <col min="5128" max="5377" width="9.140625" style="58"/>
    <col min="5378" max="5378" width="4.7109375" style="58" customWidth="1"/>
    <col min="5379" max="5379" width="43.28515625" style="58" customWidth="1"/>
    <col min="5380" max="5380" width="13.42578125" style="58" customWidth="1"/>
    <col min="5381" max="5381" width="11.42578125" style="58" customWidth="1"/>
    <col min="5382" max="5382" width="12.28515625" style="58" customWidth="1"/>
    <col min="5383" max="5383" width="14.5703125" style="58" customWidth="1"/>
    <col min="5384" max="5633" width="9.140625" style="58"/>
    <col min="5634" max="5634" width="4.7109375" style="58" customWidth="1"/>
    <col min="5635" max="5635" width="43.28515625" style="58" customWidth="1"/>
    <col min="5636" max="5636" width="13.42578125" style="58" customWidth="1"/>
    <col min="5637" max="5637" width="11.42578125" style="58" customWidth="1"/>
    <col min="5638" max="5638" width="12.28515625" style="58" customWidth="1"/>
    <col min="5639" max="5639" width="14.5703125" style="58" customWidth="1"/>
    <col min="5640" max="5889" width="9.140625" style="58"/>
    <col min="5890" max="5890" width="4.7109375" style="58" customWidth="1"/>
    <col min="5891" max="5891" width="43.28515625" style="58" customWidth="1"/>
    <col min="5892" max="5892" width="13.42578125" style="58" customWidth="1"/>
    <col min="5893" max="5893" width="11.42578125" style="58" customWidth="1"/>
    <col min="5894" max="5894" width="12.28515625" style="58" customWidth="1"/>
    <col min="5895" max="5895" width="14.5703125" style="58" customWidth="1"/>
    <col min="5896" max="6145" width="9.140625" style="58"/>
    <col min="6146" max="6146" width="4.7109375" style="58" customWidth="1"/>
    <col min="6147" max="6147" width="43.28515625" style="58" customWidth="1"/>
    <col min="6148" max="6148" width="13.42578125" style="58" customWidth="1"/>
    <col min="6149" max="6149" width="11.42578125" style="58" customWidth="1"/>
    <col min="6150" max="6150" width="12.28515625" style="58" customWidth="1"/>
    <col min="6151" max="6151" width="14.5703125" style="58" customWidth="1"/>
    <col min="6152" max="6401" width="9.140625" style="58"/>
    <col min="6402" max="6402" width="4.7109375" style="58" customWidth="1"/>
    <col min="6403" max="6403" width="43.28515625" style="58" customWidth="1"/>
    <col min="6404" max="6404" width="13.42578125" style="58" customWidth="1"/>
    <col min="6405" max="6405" width="11.42578125" style="58" customWidth="1"/>
    <col min="6406" max="6406" width="12.28515625" style="58" customWidth="1"/>
    <col min="6407" max="6407" width="14.5703125" style="58" customWidth="1"/>
    <col min="6408" max="6657" width="9.140625" style="58"/>
    <col min="6658" max="6658" width="4.7109375" style="58" customWidth="1"/>
    <col min="6659" max="6659" width="43.28515625" style="58" customWidth="1"/>
    <col min="6660" max="6660" width="13.42578125" style="58" customWidth="1"/>
    <col min="6661" max="6661" width="11.42578125" style="58" customWidth="1"/>
    <col min="6662" max="6662" width="12.28515625" style="58" customWidth="1"/>
    <col min="6663" max="6663" width="14.5703125" style="58" customWidth="1"/>
    <col min="6664" max="6913" width="9.140625" style="58"/>
    <col min="6914" max="6914" width="4.7109375" style="58" customWidth="1"/>
    <col min="6915" max="6915" width="43.28515625" style="58" customWidth="1"/>
    <col min="6916" max="6916" width="13.42578125" style="58" customWidth="1"/>
    <col min="6917" max="6917" width="11.42578125" style="58" customWidth="1"/>
    <col min="6918" max="6918" width="12.28515625" style="58" customWidth="1"/>
    <col min="6919" max="6919" width="14.5703125" style="58" customWidth="1"/>
    <col min="6920" max="7169" width="9.140625" style="58"/>
    <col min="7170" max="7170" width="4.7109375" style="58" customWidth="1"/>
    <col min="7171" max="7171" width="43.28515625" style="58" customWidth="1"/>
    <col min="7172" max="7172" width="13.42578125" style="58" customWidth="1"/>
    <col min="7173" max="7173" width="11.42578125" style="58" customWidth="1"/>
    <col min="7174" max="7174" width="12.28515625" style="58" customWidth="1"/>
    <col min="7175" max="7175" width="14.5703125" style="58" customWidth="1"/>
    <col min="7176" max="7425" width="9.140625" style="58"/>
    <col min="7426" max="7426" width="4.7109375" style="58" customWidth="1"/>
    <col min="7427" max="7427" width="43.28515625" style="58" customWidth="1"/>
    <col min="7428" max="7428" width="13.42578125" style="58" customWidth="1"/>
    <col min="7429" max="7429" width="11.42578125" style="58" customWidth="1"/>
    <col min="7430" max="7430" width="12.28515625" style="58" customWidth="1"/>
    <col min="7431" max="7431" width="14.5703125" style="58" customWidth="1"/>
    <col min="7432" max="7681" width="9.140625" style="58"/>
    <col min="7682" max="7682" width="4.7109375" style="58" customWidth="1"/>
    <col min="7683" max="7683" width="43.28515625" style="58" customWidth="1"/>
    <col min="7684" max="7684" width="13.42578125" style="58" customWidth="1"/>
    <col min="7685" max="7685" width="11.42578125" style="58" customWidth="1"/>
    <col min="7686" max="7686" width="12.28515625" style="58" customWidth="1"/>
    <col min="7687" max="7687" width="14.5703125" style="58" customWidth="1"/>
    <col min="7688" max="7937" width="9.140625" style="58"/>
    <col min="7938" max="7938" width="4.7109375" style="58" customWidth="1"/>
    <col min="7939" max="7939" width="43.28515625" style="58" customWidth="1"/>
    <col min="7940" max="7940" width="13.42578125" style="58" customWidth="1"/>
    <col min="7941" max="7941" width="11.42578125" style="58" customWidth="1"/>
    <col min="7942" max="7942" width="12.28515625" style="58" customWidth="1"/>
    <col min="7943" max="7943" width="14.5703125" style="58" customWidth="1"/>
    <col min="7944" max="8193" width="9.140625" style="58"/>
    <col min="8194" max="8194" width="4.7109375" style="58" customWidth="1"/>
    <col min="8195" max="8195" width="43.28515625" style="58" customWidth="1"/>
    <col min="8196" max="8196" width="13.42578125" style="58" customWidth="1"/>
    <col min="8197" max="8197" width="11.42578125" style="58" customWidth="1"/>
    <col min="8198" max="8198" width="12.28515625" style="58" customWidth="1"/>
    <col min="8199" max="8199" width="14.5703125" style="58" customWidth="1"/>
    <col min="8200" max="8449" width="9.140625" style="58"/>
    <col min="8450" max="8450" width="4.7109375" style="58" customWidth="1"/>
    <col min="8451" max="8451" width="43.28515625" style="58" customWidth="1"/>
    <col min="8452" max="8452" width="13.42578125" style="58" customWidth="1"/>
    <col min="8453" max="8453" width="11.42578125" style="58" customWidth="1"/>
    <col min="8454" max="8454" width="12.28515625" style="58" customWidth="1"/>
    <col min="8455" max="8455" width="14.5703125" style="58" customWidth="1"/>
    <col min="8456" max="8705" width="9.140625" style="58"/>
    <col min="8706" max="8706" width="4.7109375" style="58" customWidth="1"/>
    <col min="8707" max="8707" width="43.28515625" style="58" customWidth="1"/>
    <col min="8708" max="8708" width="13.42578125" style="58" customWidth="1"/>
    <col min="8709" max="8709" width="11.42578125" style="58" customWidth="1"/>
    <col min="8710" max="8710" width="12.28515625" style="58" customWidth="1"/>
    <col min="8711" max="8711" width="14.5703125" style="58" customWidth="1"/>
    <col min="8712" max="8961" width="9.140625" style="58"/>
    <col min="8962" max="8962" width="4.7109375" style="58" customWidth="1"/>
    <col min="8963" max="8963" width="43.28515625" style="58" customWidth="1"/>
    <col min="8964" max="8964" width="13.42578125" style="58" customWidth="1"/>
    <col min="8965" max="8965" width="11.42578125" style="58" customWidth="1"/>
    <col min="8966" max="8966" width="12.28515625" style="58" customWidth="1"/>
    <col min="8967" max="8967" width="14.5703125" style="58" customWidth="1"/>
    <col min="8968" max="9217" width="9.140625" style="58"/>
    <col min="9218" max="9218" width="4.7109375" style="58" customWidth="1"/>
    <col min="9219" max="9219" width="43.28515625" style="58" customWidth="1"/>
    <col min="9220" max="9220" width="13.42578125" style="58" customWidth="1"/>
    <col min="9221" max="9221" width="11.42578125" style="58" customWidth="1"/>
    <col min="9222" max="9222" width="12.28515625" style="58" customWidth="1"/>
    <col min="9223" max="9223" width="14.5703125" style="58" customWidth="1"/>
    <col min="9224" max="9473" width="9.140625" style="58"/>
    <col min="9474" max="9474" width="4.7109375" style="58" customWidth="1"/>
    <col min="9475" max="9475" width="43.28515625" style="58" customWidth="1"/>
    <col min="9476" max="9476" width="13.42578125" style="58" customWidth="1"/>
    <col min="9477" max="9477" width="11.42578125" style="58" customWidth="1"/>
    <col min="9478" max="9478" width="12.28515625" style="58" customWidth="1"/>
    <col min="9479" max="9479" width="14.5703125" style="58" customWidth="1"/>
    <col min="9480" max="9729" width="9.140625" style="58"/>
    <col min="9730" max="9730" width="4.7109375" style="58" customWidth="1"/>
    <col min="9731" max="9731" width="43.28515625" style="58" customWidth="1"/>
    <col min="9732" max="9732" width="13.42578125" style="58" customWidth="1"/>
    <col min="9733" max="9733" width="11.42578125" style="58" customWidth="1"/>
    <col min="9734" max="9734" width="12.28515625" style="58" customWidth="1"/>
    <col min="9735" max="9735" width="14.5703125" style="58" customWidth="1"/>
    <col min="9736" max="9985" width="9.140625" style="58"/>
    <col min="9986" max="9986" width="4.7109375" style="58" customWidth="1"/>
    <col min="9987" max="9987" width="43.28515625" style="58" customWidth="1"/>
    <col min="9988" max="9988" width="13.42578125" style="58" customWidth="1"/>
    <col min="9989" max="9989" width="11.42578125" style="58" customWidth="1"/>
    <col min="9990" max="9990" width="12.28515625" style="58" customWidth="1"/>
    <col min="9991" max="9991" width="14.5703125" style="58" customWidth="1"/>
    <col min="9992" max="10241" width="9.140625" style="58"/>
    <col min="10242" max="10242" width="4.7109375" style="58" customWidth="1"/>
    <col min="10243" max="10243" width="43.28515625" style="58" customWidth="1"/>
    <col min="10244" max="10244" width="13.42578125" style="58" customWidth="1"/>
    <col min="10245" max="10245" width="11.42578125" style="58" customWidth="1"/>
    <col min="10246" max="10246" width="12.28515625" style="58" customWidth="1"/>
    <col min="10247" max="10247" width="14.5703125" style="58" customWidth="1"/>
    <col min="10248" max="10497" width="9.140625" style="58"/>
    <col min="10498" max="10498" width="4.7109375" style="58" customWidth="1"/>
    <col min="10499" max="10499" width="43.28515625" style="58" customWidth="1"/>
    <col min="10500" max="10500" width="13.42578125" style="58" customWidth="1"/>
    <col min="10501" max="10501" width="11.42578125" style="58" customWidth="1"/>
    <col min="10502" max="10502" width="12.28515625" style="58" customWidth="1"/>
    <col min="10503" max="10503" width="14.5703125" style="58" customWidth="1"/>
    <col min="10504" max="10753" width="9.140625" style="58"/>
    <col min="10754" max="10754" width="4.7109375" style="58" customWidth="1"/>
    <col min="10755" max="10755" width="43.28515625" style="58" customWidth="1"/>
    <col min="10756" max="10756" width="13.42578125" style="58" customWidth="1"/>
    <col min="10757" max="10757" width="11.42578125" style="58" customWidth="1"/>
    <col min="10758" max="10758" width="12.28515625" style="58" customWidth="1"/>
    <col min="10759" max="10759" width="14.5703125" style="58" customWidth="1"/>
    <col min="10760" max="11009" width="9.140625" style="58"/>
    <col min="11010" max="11010" width="4.7109375" style="58" customWidth="1"/>
    <col min="11011" max="11011" width="43.28515625" style="58" customWidth="1"/>
    <col min="11012" max="11012" width="13.42578125" style="58" customWidth="1"/>
    <col min="11013" max="11013" width="11.42578125" style="58" customWidth="1"/>
    <col min="11014" max="11014" width="12.28515625" style="58" customWidth="1"/>
    <col min="11015" max="11015" width="14.5703125" style="58" customWidth="1"/>
    <col min="11016" max="11265" width="9.140625" style="58"/>
    <col min="11266" max="11266" width="4.7109375" style="58" customWidth="1"/>
    <col min="11267" max="11267" width="43.28515625" style="58" customWidth="1"/>
    <col min="11268" max="11268" width="13.42578125" style="58" customWidth="1"/>
    <col min="11269" max="11269" width="11.42578125" style="58" customWidth="1"/>
    <col min="11270" max="11270" width="12.28515625" style="58" customWidth="1"/>
    <col min="11271" max="11271" width="14.5703125" style="58" customWidth="1"/>
    <col min="11272" max="11521" width="9.140625" style="58"/>
    <col min="11522" max="11522" width="4.7109375" style="58" customWidth="1"/>
    <col min="11523" max="11523" width="43.28515625" style="58" customWidth="1"/>
    <col min="11524" max="11524" width="13.42578125" style="58" customWidth="1"/>
    <col min="11525" max="11525" width="11.42578125" style="58" customWidth="1"/>
    <col min="11526" max="11526" width="12.28515625" style="58" customWidth="1"/>
    <col min="11527" max="11527" width="14.5703125" style="58" customWidth="1"/>
    <col min="11528" max="11777" width="9.140625" style="58"/>
    <col min="11778" max="11778" width="4.7109375" style="58" customWidth="1"/>
    <col min="11779" max="11779" width="43.28515625" style="58" customWidth="1"/>
    <col min="11780" max="11780" width="13.42578125" style="58" customWidth="1"/>
    <col min="11781" max="11781" width="11.42578125" style="58" customWidth="1"/>
    <col min="11782" max="11782" width="12.28515625" style="58" customWidth="1"/>
    <col min="11783" max="11783" width="14.5703125" style="58" customWidth="1"/>
    <col min="11784" max="12033" width="9.140625" style="58"/>
    <col min="12034" max="12034" width="4.7109375" style="58" customWidth="1"/>
    <col min="12035" max="12035" width="43.28515625" style="58" customWidth="1"/>
    <col min="12036" max="12036" width="13.42578125" style="58" customWidth="1"/>
    <col min="12037" max="12037" width="11.42578125" style="58" customWidth="1"/>
    <col min="12038" max="12038" width="12.28515625" style="58" customWidth="1"/>
    <col min="12039" max="12039" width="14.5703125" style="58" customWidth="1"/>
    <col min="12040" max="12289" width="9.140625" style="58"/>
    <col min="12290" max="12290" width="4.7109375" style="58" customWidth="1"/>
    <col min="12291" max="12291" width="43.28515625" style="58" customWidth="1"/>
    <col min="12292" max="12292" width="13.42578125" style="58" customWidth="1"/>
    <col min="12293" max="12293" width="11.42578125" style="58" customWidth="1"/>
    <col min="12294" max="12294" width="12.28515625" style="58" customWidth="1"/>
    <col min="12295" max="12295" width="14.5703125" style="58" customWidth="1"/>
    <col min="12296" max="12545" width="9.140625" style="58"/>
    <col min="12546" max="12546" width="4.7109375" style="58" customWidth="1"/>
    <col min="12547" max="12547" width="43.28515625" style="58" customWidth="1"/>
    <col min="12548" max="12548" width="13.42578125" style="58" customWidth="1"/>
    <col min="12549" max="12549" width="11.42578125" style="58" customWidth="1"/>
    <col min="12550" max="12550" width="12.28515625" style="58" customWidth="1"/>
    <col min="12551" max="12551" width="14.5703125" style="58" customWidth="1"/>
    <col min="12552" max="12801" width="9.140625" style="58"/>
    <col min="12802" max="12802" width="4.7109375" style="58" customWidth="1"/>
    <col min="12803" max="12803" width="43.28515625" style="58" customWidth="1"/>
    <col min="12804" max="12804" width="13.42578125" style="58" customWidth="1"/>
    <col min="12805" max="12805" width="11.42578125" style="58" customWidth="1"/>
    <col min="12806" max="12806" width="12.28515625" style="58" customWidth="1"/>
    <col min="12807" max="12807" width="14.5703125" style="58" customWidth="1"/>
    <col min="12808" max="13057" width="9.140625" style="58"/>
    <col min="13058" max="13058" width="4.7109375" style="58" customWidth="1"/>
    <col min="13059" max="13059" width="43.28515625" style="58" customWidth="1"/>
    <col min="13060" max="13060" width="13.42578125" style="58" customWidth="1"/>
    <col min="13061" max="13061" width="11.42578125" style="58" customWidth="1"/>
    <col min="13062" max="13062" width="12.28515625" style="58" customWidth="1"/>
    <col min="13063" max="13063" width="14.5703125" style="58" customWidth="1"/>
    <col min="13064" max="13313" width="9.140625" style="58"/>
    <col min="13314" max="13314" width="4.7109375" style="58" customWidth="1"/>
    <col min="13315" max="13315" width="43.28515625" style="58" customWidth="1"/>
    <col min="13316" max="13316" width="13.42578125" style="58" customWidth="1"/>
    <col min="13317" max="13317" width="11.42578125" style="58" customWidth="1"/>
    <col min="13318" max="13318" width="12.28515625" style="58" customWidth="1"/>
    <col min="13319" max="13319" width="14.5703125" style="58" customWidth="1"/>
    <col min="13320" max="13569" width="9.140625" style="58"/>
    <col min="13570" max="13570" width="4.7109375" style="58" customWidth="1"/>
    <col min="13571" max="13571" width="43.28515625" style="58" customWidth="1"/>
    <col min="13572" max="13572" width="13.42578125" style="58" customWidth="1"/>
    <col min="13573" max="13573" width="11.42578125" style="58" customWidth="1"/>
    <col min="13574" max="13574" width="12.28515625" style="58" customWidth="1"/>
    <col min="13575" max="13575" width="14.5703125" style="58" customWidth="1"/>
    <col min="13576" max="13825" width="9.140625" style="58"/>
    <col min="13826" max="13826" width="4.7109375" style="58" customWidth="1"/>
    <col min="13827" max="13827" width="43.28515625" style="58" customWidth="1"/>
    <col min="13828" max="13828" width="13.42578125" style="58" customWidth="1"/>
    <col min="13829" max="13829" width="11.42578125" style="58" customWidth="1"/>
    <col min="13830" max="13830" width="12.28515625" style="58" customWidth="1"/>
    <col min="13831" max="13831" width="14.5703125" style="58" customWidth="1"/>
    <col min="13832" max="14081" width="9.140625" style="58"/>
    <col min="14082" max="14082" width="4.7109375" style="58" customWidth="1"/>
    <col min="14083" max="14083" width="43.28515625" style="58" customWidth="1"/>
    <col min="14084" max="14084" width="13.42578125" style="58" customWidth="1"/>
    <col min="14085" max="14085" width="11.42578125" style="58" customWidth="1"/>
    <col min="14086" max="14086" width="12.28515625" style="58" customWidth="1"/>
    <col min="14087" max="14087" width="14.5703125" style="58" customWidth="1"/>
    <col min="14088" max="14337" width="9.140625" style="58"/>
    <col min="14338" max="14338" width="4.7109375" style="58" customWidth="1"/>
    <col min="14339" max="14339" width="43.28515625" style="58" customWidth="1"/>
    <col min="14340" max="14340" width="13.42578125" style="58" customWidth="1"/>
    <col min="14341" max="14341" width="11.42578125" style="58" customWidth="1"/>
    <col min="14342" max="14342" width="12.28515625" style="58" customWidth="1"/>
    <col min="14343" max="14343" width="14.5703125" style="58" customWidth="1"/>
    <col min="14344" max="14593" width="9.140625" style="58"/>
    <col min="14594" max="14594" width="4.7109375" style="58" customWidth="1"/>
    <col min="14595" max="14595" width="43.28515625" style="58" customWidth="1"/>
    <col min="14596" max="14596" width="13.42578125" style="58" customWidth="1"/>
    <col min="14597" max="14597" width="11.42578125" style="58" customWidth="1"/>
    <col min="14598" max="14598" width="12.28515625" style="58" customWidth="1"/>
    <col min="14599" max="14599" width="14.5703125" style="58" customWidth="1"/>
    <col min="14600" max="14849" width="9.140625" style="58"/>
    <col min="14850" max="14850" width="4.7109375" style="58" customWidth="1"/>
    <col min="14851" max="14851" width="43.28515625" style="58" customWidth="1"/>
    <col min="14852" max="14852" width="13.42578125" style="58" customWidth="1"/>
    <col min="14853" max="14853" width="11.42578125" style="58" customWidth="1"/>
    <col min="14854" max="14854" width="12.28515625" style="58" customWidth="1"/>
    <col min="14855" max="14855" width="14.5703125" style="58" customWidth="1"/>
    <col min="14856" max="15105" width="9.140625" style="58"/>
    <col min="15106" max="15106" width="4.7109375" style="58" customWidth="1"/>
    <col min="15107" max="15107" width="43.28515625" style="58" customWidth="1"/>
    <col min="15108" max="15108" width="13.42578125" style="58" customWidth="1"/>
    <col min="15109" max="15109" width="11.42578125" style="58" customWidth="1"/>
    <col min="15110" max="15110" width="12.28515625" style="58" customWidth="1"/>
    <col min="15111" max="15111" width="14.5703125" style="58" customWidth="1"/>
    <col min="15112" max="15361" width="9.140625" style="58"/>
    <col min="15362" max="15362" width="4.7109375" style="58" customWidth="1"/>
    <col min="15363" max="15363" width="43.28515625" style="58" customWidth="1"/>
    <col min="15364" max="15364" width="13.42578125" style="58" customWidth="1"/>
    <col min="15365" max="15365" width="11.42578125" style="58" customWidth="1"/>
    <col min="15366" max="15366" width="12.28515625" style="58" customWidth="1"/>
    <col min="15367" max="15367" width="14.5703125" style="58" customWidth="1"/>
    <col min="15368" max="15617" width="9.140625" style="58"/>
    <col min="15618" max="15618" width="4.7109375" style="58" customWidth="1"/>
    <col min="15619" max="15619" width="43.28515625" style="58" customWidth="1"/>
    <col min="15620" max="15620" width="13.42578125" style="58" customWidth="1"/>
    <col min="15621" max="15621" width="11.42578125" style="58" customWidth="1"/>
    <col min="15622" max="15622" width="12.28515625" style="58" customWidth="1"/>
    <col min="15623" max="15623" width="14.5703125" style="58" customWidth="1"/>
    <col min="15624" max="15873" width="9.140625" style="58"/>
    <col min="15874" max="15874" width="4.7109375" style="58" customWidth="1"/>
    <col min="15875" max="15875" width="43.28515625" style="58" customWidth="1"/>
    <col min="15876" max="15876" width="13.42578125" style="58" customWidth="1"/>
    <col min="15877" max="15877" width="11.42578125" style="58" customWidth="1"/>
    <col min="15878" max="15878" width="12.28515625" style="58" customWidth="1"/>
    <col min="15879" max="15879" width="14.5703125" style="58" customWidth="1"/>
    <col min="15880" max="16129" width="9.140625" style="58"/>
    <col min="16130" max="16130" width="4.7109375" style="58" customWidth="1"/>
    <col min="16131" max="16131" width="43.28515625" style="58" customWidth="1"/>
    <col min="16132" max="16132" width="13.42578125" style="58" customWidth="1"/>
    <col min="16133" max="16133" width="11.42578125" style="58" customWidth="1"/>
    <col min="16134" max="16134" width="12.28515625" style="58" customWidth="1"/>
    <col min="16135" max="16135" width="14.5703125" style="58" customWidth="1"/>
    <col min="16136" max="16384" width="9.140625" style="58"/>
  </cols>
  <sheetData>
    <row r="1" spans="1:13" s="55" customFormat="1" ht="17.25">
      <c r="A1" s="133" t="s">
        <v>99</v>
      </c>
      <c r="B1" s="133"/>
      <c r="C1" s="133"/>
      <c r="D1" s="133"/>
      <c r="E1" s="133"/>
      <c r="F1" s="133"/>
      <c r="G1" s="133"/>
      <c r="H1" s="72"/>
      <c r="I1" s="72"/>
      <c r="J1" s="72"/>
      <c r="K1" s="72"/>
      <c r="L1" s="72"/>
      <c r="M1" s="72"/>
    </row>
    <row r="2" spans="1:13" s="55" customFormat="1" ht="48" customHeight="1">
      <c r="A2" s="134" t="s">
        <v>173</v>
      </c>
      <c r="B2" s="134"/>
      <c r="C2" s="134"/>
      <c r="D2" s="134"/>
      <c r="E2" s="134"/>
      <c r="F2" s="134"/>
      <c r="G2" s="134"/>
    </row>
    <row r="3" spans="1:13" s="70" customFormat="1" ht="16.5" customHeight="1">
      <c r="A3" s="135" t="s">
        <v>166</v>
      </c>
      <c r="B3" s="135"/>
      <c r="C3" s="135"/>
      <c r="D3" s="135"/>
      <c r="E3" s="135"/>
      <c r="F3" s="135"/>
      <c r="G3" s="135"/>
      <c r="H3" s="73"/>
      <c r="I3" s="73"/>
      <c r="J3" s="73"/>
      <c r="K3" s="73"/>
      <c r="L3" s="73"/>
      <c r="M3" s="73"/>
    </row>
    <row r="4" spans="1:13" s="70" customFormat="1" ht="25.5" customHeight="1">
      <c r="A4" s="56"/>
      <c r="B4" s="56"/>
      <c r="C4" s="56"/>
      <c r="D4" s="56"/>
      <c r="E4" s="56"/>
      <c r="F4" s="56"/>
      <c r="G4" s="56"/>
      <c r="H4" s="73"/>
      <c r="I4" s="73"/>
      <c r="J4" s="73"/>
      <c r="K4" s="73"/>
      <c r="L4" s="73"/>
      <c r="M4" s="73"/>
    </row>
    <row r="5" spans="1:13">
      <c r="D5" s="59"/>
      <c r="G5" s="59" t="s">
        <v>73</v>
      </c>
    </row>
    <row r="6" spans="1:13" s="69" customFormat="1" ht="54.75" customHeight="1">
      <c r="A6" s="82" t="s">
        <v>74</v>
      </c>
      <c r="B6" s="82" t="s">
        <v>87</v>
      </c>
      <c r="C6" s="82" t="s">
        <v>88</v>
      </c>
      <c r="D6" s="82" t="s">
        <v>79</v>
      </c>
      <c r="E6" s="96" t="s">
        <v>108</v>
      </c>
      <c r="F6" s="96" t="s">
        <v>12</v>
      </c>
      <c r="G6" s="96" t="s">
        <v>109</v>
      </c>
    </row>
    <row r="7" spans="1:13" s="66" customFormat="1" ht="13.5" customHeight="1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</row>
    <row r="8" spans="1:13" s="66" customFormat="1" ht="20.25" customHeight="1">
      <c r="A8" s="60">
        <v>1</v>
      </c>
      <c r="B8" s="117" t="s">
        <v>219</v>
      </c>
      <c r="C8" s="60">
        <v>2013</v>
      </c>
      <c r="D8" s="60"/>
      <c r="E8" s="89">
        <v>34908.400000000001</v>
      </c>
      <c r="F8" s="89"/>
      <c r="G8" s="89">
        <f>+E8-F8</f>
        <v>34908.400000000001</v>
      </c>
    </row>
    <row r="9" spans="1:13" s="66" customFormat="1" ht="20.25" customHeight="1">
      <c r="A9" s="60">
        <v>2</v>
      </c>
      <c r="B9" s="117" t="s">
        <v>220</v>
      </c>
      <c r="C9" s="60">
        <v>2013</v>
      </c>
      <c r="D9" s="60"/>
      <c r="E9" s="89">
        <v>22091.7</v>
      </c>
      <c r="F9" s="89"/>
      <c r="G9" s="89">
        <f t="shared" ref="G9:G20" si="0">+E9-F9</f>
        <v>22091.7</v>
      </c>
    </row>
    <row r="10" spans="1:13" s="66" customFormat="1" ht="20.25" customHeight="1">
      <c r="A10" s="60">
        <v>3</v>
      </c>
      <c r="B10" s="117" t="s">
        <v>221</v>
      </c>
      <c r="C10" s="60">
        <v>2012</v>
      </c>
      <c r="D10" s="60"/>
      <c r="E10" s="89">
        <v>188010.69</v>
      </c>
      <c r="F10" s="89"/>
      <c r="G10" s="89">
        <f t="shared" si="0"/>
        <v>188010.69</v>
      </c>
    </row>
    <row r="11" spans="1:13" s="66" customFormat="1" ht="20.25" customHeight="1">
      <c r="A11" s="60">
        <v>4</v>
      </c>
      <c r="B11" s="117" t="s">
        <v>222</v>
      </c>
      <c r="C11" s="60">
        <v>2014</v>
      </c>
      <c r="D11" s="60"/>
      <c r="E11" s="89">
        <v>159375</v>
      </c>
      <c r="F11" s="89"/>
      <c r="G11" s="89">
        <f t="shared" si="0"/>
        <v>159375</v>
      </c>
    </row>
    <row r="12" spans="1:13" s="66" customFormat="1" ht="20.25" customHeight="1">
      <c r="A12" s="60">
        <v>5</v>
      </c>
      <c r="B12" s="117" t="s">
        <v>223</v>
      </c>
      <c r="C12" s="60">
        <v>2015</v>
      </c>
      <c r="D12" s="60"/>
      <c r="E12" s="89">
        <v>171875</v>
      </c>
      <c r="F12" s="89"/>
      <c r="G12" s="89">
        <f t="shared" si="0"/>
        <v>171875</v>
      </c>
    </row>
    <row r="13" spans="1:13" s="66" customFormat="1" ht="20.25" customHeight="1">
      <c r="A13" s="60">
        <v>6</v>
      </c>
      <c r="B13" s="117" t="s">
        <v>224</v>
      </c>
      <c r="C13" s="60">
        <v>2015</v>
      </c>
      <c r="D13" s="60"/>
      <c r="E13" s="89">
        <v>211750</v>
      </c>
      <c r="F13" s="89"/>
      <c r="G13" s="89">
        <f t="shared" si="0"/>
        <v>211750</v>
      </c>
    </row>
    <row r="14" spans="1:13" s="66" customFormat="1" ht="20.25" customHeight="1">
      <c r="A14" s="60">
        <v>7</v>
      </c>
      <c r="B14" s="117" t="s">
        <v>224</v>
      </c>
      <c r="C14" s="60">
        <v>2016</v>
      </c>
      <c r="D14" s="60"/>
      <c r="E14" s="89">
        <v>284900</v>
      </c>
      <c r="F14" s="89"/>
      <c r="G14" s="89">
        <f t="shared" si="0"/>
        <v>284900</v>
      </c>
    </row>
    <row r="15" spans="1:13" s="66" customFormat="1" ht="20.25" customHeight="1">
      <c r="A15" s="60">
        <v>8</v>
      </c>
      <c r="B15" s="117" t="s">
        <v>225</v>
      </c>
      <c r="C15" s="60">
        <v>2014</v>
      </c>
      <c r="D15" s="60"/>
      <c r="E15" s="89">
        <v>237293.07</v>
      </c>
      <c r="F15" s="89"/>
      <c r="G15" s="89">
        <f t="shared" si="0"/>
        <v>237293.07</v>
      </c>
    </row>
    <row r="16" spans="1:13" s="66" customFormat="1" ht="20.25" customHeight="1">
      <c r="A16" s="60">
        <v>9</v>
      </c>
      <c r="B16" s="117" t="s">
        <v>226</v>
      </c>
      <c r="C16" s="60">
        <v>2012</v>
      </c>
      <c r="D16" s="60"/>
      <c r="E16" s="89">
        <v>46671.43</v>
      </c>
      <c r="F16" s="89"/>
      <c r="G16" s="89">
        <f t="shared" si="0"/>
        <v>46671.43</v>
      </c>
    </row>
    <row r="17" spans="1:7" s="66" customFormat="1" ht="20.25" customHeight="1">
      <c r="A17" s="60">
        <v>10</v>
      </c>
      <c r="B17" s="117" t="s">
        <v>227</v>
      </c>
      <c r="C17" s="60">
        <v>2012</v>
      </c>
      <c r="D17" s="60"/>
      <c r="E17" s="89">
        <v>65000</v>
      </c>
      <c r="F17" s="89"/>
      <c r="G17" s="89">
        <f t="shared" si="0"/>
        <v>65000</v>
      </c>
    </row>
    <row r="18" spans="1:7" s="66" customFormat="1" ht="20.25" customHeight="1">
      <c r="A18" s="60">
        <v>11</v>
      </c>
      <c r="B18" s="117" t="s">
        <v>228</v>
      </c>
      <c r="C18" s="60">
        <v>2012</v>
      </c>
      <c r="D18" s="60"/>
      <c r="E18" s="89">
        <v>15000</v>
      </c>
      <c r="F18" s="89"/>
      <c r="G18" s="89">
        <f t="shared" si="0"/>
        <v>15000</v>
      </c>
    </row>
    <row r="19" spans="1:7" s="66" customFormat="1" ht="20.25" customHeight="1">
      <c r="A19" s="60">
        <v>12</v>
      </c>
      <c r="B19" s="117" t="s">
        <v>229</v>
      </c>
      <c r="C19" s="60">
        <v>2013</v>
      </c>
      <c r="D19" s="60"/>
      <c r="E19" s="89">
        <v>3000</v>
      </c>
      <c r="F19" s="89"/>
      <c r="G19" s="89">
        <f t="shared" si="0"/>
        <v>3000</v>
      </c>
    </row>
    <row r="20" spans="1:7" s="66" customFormat="1" ht="20.25" customHeight="1">
      <c r="A20" s="60">
        <v>13</v>
      </c>
      <c r="B20" s="116" t="s">
        <v>230</v>
      </c>
      <c r="C20" s="119">
        <v>2017</v>
      </c>
      <c r="D20" s="119"/>
      <c r="E20" s="120">
        <v>139600</v>
      </c>
      <c r="F20" s="120"/>
      <c r="G20" s="120">
        <f t="shared" si="0"/>
        <v>139600</v>
      </c>
    </row>
    <row r="21" spans="1:7" s="66" customFormat="1" ht="20.25" hidden="1" customHeight="1">
      <c r="A21" s="60"/>
      <c r="B21" s="61"/>
      <c r="C21" s="60"/>
      <c r="D21" s="60"/>
      <c r="E21" s="89"/>
      <c r="F21" s="89"/>
      <c r="G21" s="89">
        <f t="shared" ref="G21:G32" si="1">+E21-F21</f>
        <v>0</v>
      </c>
    </row>
    <row r="22" spans="1:7" s="66" customFormat="1" ht="20.25" hidden="1" customHeight="1">
      <c r="A22" s="60"/>
      <c r="B22" s="61"/>
      <c r="C22" s="60"/>
      <c r="D22" s="60"/>
      <c r="E22" s="89"/>
      <c r="F22" s="89"/>
      <c r="G22" s="89">
        <f t="shared" si="1"/>
        <v>0</v>
      </c>
    </row>
    <row r="23" spans="1:7" s="66" customFormat="1" ht="20.25" hidden="1" customHeight="1">
      <c r="A23" s="60"/>
      <c r="B23" s="61"/>
      <c r="C23" s="60"/>
      <c r="D23" s="60"/>
      <c r="E23" s="89"/>
      <c r="F23" s="89"/>
      <c r="G23" s="89">
        <f t="shared" si="1"/>
        <v>0</v>
      </c>
    </row>
    <row r="24" spans="1:7" s="66" customFormat="1" ht="20.25" hidden="1" customHeight="1">
      <c r="A24" s="60"/>
      <c r="B24" s="61"/>
      <c r="C24" s="60"/>
      <c r="D24" s="60"/>
      <c r="E24" s="89"/>
      <c r="F24" s="89"/>
      <c r="G24" s="89">
        <f t="shared" si="1"/>
        <v>0</v>
      </c>
    </row>
    <row r="25" spans="1:7" s="66" customFormat="1" ht="20.25" hidden="1" customHeight="1">
      <c r="A25" s="60"/>
      <c r="B25" s="61"/>
      <c r="C25" s="60"/>
      <c r="D25" s="60"/>
      <c r="E25" s="89"/>
      <c r="F25" s="89"/>
      <c r="G25" s="89">
        <f t="shared" si="1"/>
        <v>0</v>
      </c>
    </row>
    <row r="26" spans="1:7" s="66" customFormat="1" ht="20.25" hidden="1" customHeight="1">
      <c r="A26" s="60"/>
      <c r="B26" s="61"/>
      <c r="C26" s="60"/>
      <c r="D26" s="60"/>
      <c r="E26" s="89"/>
      <c r="F26" s="89"/>
      <c r="G26" s="89">
        <f t="shared" si="1"/>
        <v>0</v>
      </c>
    </row>
    <row r="27" spans="1:7" s="66" customFormat="1" ht="20.25" hidden="1" customHeight="1">
      <c r="A27" s="60"/>
      <c r="B27" s="116"/>
      <c r="C27" s="60"/>
      <c r="D27" s="60"/>
      <c r="E27" s="89"/>
      <c r="F27" s="89"/>
      <c r="G27" s="89">
        <f t="shared" si="1"/>
        <v>0</v>
      </c>
    </row>
    <row r="28" spans="1:7" s="66" customFormat="1" ht="20.25" hidden="1" customHeight="1">
      <c r="A28" s="60"/>
      <c r="B28" s="61"/>
      <c r="C28" s="60"/>
      <c r="D28" s="60"/>
      <c r="E28" s="89"/>
      <c r="F28" s="89"/>
      <c r="G28" s="89">
        <f t="shared" si="1"/>
        <v>0</v>
      </c>
    </row>
    <row r="29" spans="1:7" s="66" customFormat="1" ht="20.25" hidden="1" customHeight="1">
      <c r="A29" s="60"/>
      <c r="B29" s="61"/>
      <c r="C29" s="60"/>
      <c r="D29" s="60"/>
      <c r="E29" s="89"/>
      <c r="F29" s="89"/>
      <c r="G29" s="89">
        <f t="shared" si="1"/>
        <v>0</v>
      </c>
    </row>
    <row r="30" spans="1:7" s="66" customFormat="1" ht="20.25" hidden="1" customHeight="1">
      <c r="A30" s="60"/>
      <c r="B30" s="61"/>
      <c r="C30" s="60"/>
      <c r="D30" s="60"/>
      <c r="E30" s="89"/>
      <c r="F30" s="89"/>
      <c r="G30" s="89">
        <f t="shared" si="1"/>
        <v>0</v>
      </c>
    </row>
    <row r="31" spans="1:7" s="66" customFormat="1" ht="20.25" hidden="1" customHeight="1">
      <c r="A31" s="60"/>
      <c r="B31" s="61"/>
      <c r="C31" s="60"/>
      <c r="D31" s="60"/>
      <c r="E31" s="89"/>
      <c r="F31" s="89"/>
      <c r="G31" s="89">
        <f t="shared" si="1"/>
        <v>0</v>
      </c>
    </row>
    <row r="32" spans="1:7" s="66" customFormat="1" ht="20.25" hidden="1" customHeight="1">
      <c r="A32" s="60"/>
      <c r="B32" s="61"/>
      <c r="C32" s="60"/>
      <c r="D32" s="60"/>
      <c r="E32" s="89"/>
      <c r="F32" s="89"/>
      <c r="G32" s="89">
        <f t="shared" si="1"/>
        <v>0</v>
      </c>
    </row>
    <row r="33" spans="1:7" s="55" customFormat="1" ht="24" customHeight="1">
      <c r="A33" s="80"/>
      <c r="B33" s="64" t="s">
        <v>83</v>
      </c>
      <c r="C33" s="80"/>
      <c r="D33" s="80"/>
      <c r="E33" s="91">
        <f>SUM(E8:E32)</f>
        <v>1579475.29</v>
      </c>
      <c r="F33" s="91">
        <f>SUM(F8:F32)</f>
        <v>0</v>
      </c>
      <c r="G33" s="91">
        <f>SUM(G8:G32)</f>
        <v>1579475.29</v>
      </c>
    </row>
    <row r="34" spans="1:7" ht="18" customHeight="1">
      <c r="D34" s="59"/>
      <c r="E34" s="99">
        <f>+ROUND(E33/1000,2)</f>
        <v>1579.48</v>
      </c>
      <c r="F34" s="99">
        <f t="shared" ref="F34:G34" si="2">+ROUND(F33/1000,2)</f>
        <v>0</v>
      </c>
      <c r="G34" s="99">
        <f t="shared" si="2"/>
        <v>1579.48</v>
      </c>
    </row>
    <row r="35" spans="1:7">
      <c r="D35" s="59"/>
    </row>
    <row r="36" spans="1:7" ht="27.75" customHeight="1">
      <c r="D36" s="59"/>
    </row>
    <row r="37" spans="1:7" s="55" customFormat="1" ht="25.5" customHeight="1">
      <c r="A37" s="75"/>
      <c r="B37" s="55" t="s">
        <v>89</v>
      </c>
      <c r="D37" s="129" t="s">
        <v>167</v>
      </c>
      <c r="E37" s="129"/>
      <c r="F37" s="79"/>
    </row>
    <row r="38" spans="1:7" s="55" customFormat="1" ht="15" customHeight="1">
      <c r="A38" s="75"/>
      <c r="D38" s="138" t="s">
        <v>85</v>
      </c>
      <c r="E38" s="138"/>
      <c r="F38" s="97"/>
    </row>
    <row r="39" spans="1:7" s="55" customFormat="1" ht="17.25">
      <c r="A39" s="75"/>
      <c r="D39" s="79"/>
      <c r="E39" s="79"/>
      <c r="F39" s="79"/>
    </row>
    <row r="40" spans="1:7" s="55" customFormat="1" ht="27" customHeight="1">
      <c r="A40" s="75"/>
      <c r="B40" s="55" t="s">
        <v>90</v>
      </c>
      <c r="D40" s="128" t="s">
        <v>168</v>
      </c>
      <c r="E40" s="128"/>
      <c r="F40" s="79"/>
    </row>
    <row r="41" spans="1:7" s="55" customFormat="1" ht="15.75" customHeight="1">
      <c r="A41" s="75"/>
      <c r="B41" s="74" t="s">
        <v>86</v>
      </c>
      <c r="D41" s="138" t="s">
        <v>85</v>
      </c>
      <c r="E41" s="138"/>
      <c r="F41" s="97"/>
    </row>
    <row r="42" spans="1:7" s="70" customFormat="1" ht="14.25">
      <c r="A42" s="69"/>
      <c r="D42" s="74"/>
    </row>
  </sheetData>
  <mergeCells count="7">
    <mergeCell ref="D41:E41"/>
    <mergeCell ref="A1:G1"/>
    <mergeCell ref="A2:G2"/>
    <mergeCell ref="A3:G3"/>
    <mergeCell ref="D37:E37"/>
    <mergeCell ref="D38:E38"/>
    <mergeCell ref="D40:E40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view="pageBreakPreview" topLeftCell="A154" workbookViewId="0">
      <selection activeCell="P204" sqref="P204"/>
    </sheetView>
  </sheetViews>
  <sheetFormatPr defaultRowHeight="13.5"/>
  <cols>
    <col min="1" max="1" width="4.7109375" style="66" customWidth="1"/>
    <col min="2" max="2" width="38.7109375" style="58" customWidth="1"/>
    <col min="3" max="3" width="13.42578125" style="58" customWidth="1"/>
    <col min="4" max="4" width="11.42578125" style="58" customWidth="1"/>
    <col min="5" max="6" width="15.5703125" style="58" customWidth="1"/>
    <col min="7" max="7" width="16.42578125" style="58" customWidth="1"/>
    <col min="8" max="257" width="9.140625" style="58"/>
    <col min="258" max="258" width="4.7109375" style="58" customWidth="1"/>
    <col min="259" max="259" width="43.28515625" style="58" customWidth="1"/>
    <col min="260" max="260" width="13.42578125" style="58" customWidth="1"/>
    <col min="261" max="261" width="11.42578125" style="58" customWidth="1"/>
    <col min="262" max="262" width="12.28515625" style="58" customWidth="1"/>
    <col min="263" max="263" width="16.42578125" style="58" customWidth="1"/>
    <col min="264" max="513" width="9.140625" style="58"/>
    <col min="514" max="514" width="4.7109375" style="58" customWidth="1"/>
    <col min="515" max="515" width="43.28515625" style="58" customWidth="1"/>
    <col min="516" max="516" width="13.42578125" style="58" customWidth="1"/>
    <col min="517" max="517" width="11.42578125" style="58" customWidth="1"/>
    <col min="518" max="518" width="12.28515625" style="58" customWidth="1"/>
    <col min="519" max="519" width="16.42578125" style="58" customWidth="1"/>
    <col min="520" max="769" width="9.140625" style="58"/>
    <col min="770" max="770" width="4.7109375" style="58" customWidth="1"/>
    <col min="771" max="771" width="43.28515625" style="58" customWidth="1"/>
    <col min="772" max="772" width="13.42578125" style="58" customWidth="1"/>
    <col min="773" max="773" width="11.42578125" style="58" customWidth="1"/>
    <col min="774" max="774" width="12.28515625" style="58" customWidth="1"/>
    <col min="775" max="775" width="16.42578125" style="58" customWidth="1"/>
    <col min="776" max="1025" width="9.140625" style="58"/>
    <col min="1026" max="1026" width="4.7109375" style="58" customWidth="1"/>
    <col min="1027" max="1027" width="43.28515625" style="58" customWidth="1"/>
    <col min="1028" max="1028" width="13.42578125" style="58" customWidth="1"/>
    <col min="1029" max="1029" width="11.42578125" style="58" customWidth="1"/>
    <col min="1030" max="1030" width="12.28515625" style="58" customWidth="1"/>
    <col min="1031" max="1031" width="16.42578125" style="58" customWidth="1"/>
    <col min="1032" max="1281" width="9.140625" style="58"/>
    <col min="1282" max="1282" width="4.7109375" style="58" customWidth="1"/>
    <col min="1283" max="1283" width="43.28515625" style="58" customWidth="1"/>
    <col min="1284" max="1284" width="13.42578125" style="58" customWidth="1"/>
    <col min="1285" max="1285" width="11.42578125" style="58" customWidth="1"/>
    <col min="1286" max="1286" width="12.28515625" style="58" customWidth="1"/>
    <col min="1287" max="1287" width="16.42578125" style="58" customWidth="1"/>
    <col min="1288" max="1537" width="9.140625" style="58"/>
    <col min="1538" max="1538" width="4.7109375" style="58" customWidth="1"/>
    <col min="1539" max="1539" width="43.28515625" style="58" customWidth="1"/>
    <col min="1540" max="1540" width="13.42578125" style="58" customWidth="1"/>
    <col min="1541" max="1541" width="11.42578125" style="58" customWidth="1"/>
    <col min="1542" max="1542" width="12.28515625" style="58" customWidth="1"/>
    <col min="1543" max="1543" width="16.42578125" style="58" customWidth="1"/>
    <col min="1544" max="1793" width="9.140625" style="58"/>
    <col min="1794" max="1794" width="4.7109375" style="58" customWidth="1"/>
    <col min="1795" max="1795" width="43.28515625" style="58" customWidth="1"/>
    <col min="1796" max="1796" width="13.42578125" style="58" customWidth="1"/>
    <col min="1797" max="1797" width="11.42578125" style="58" customWidth="1"/>
    <col min="1798" max="1798" width="12.28515625" style="58" customWidth="1"/>
    <col min="1799" max="1799" width="16.42578125" style="58" customWidth="1"/>
    <col min="1800" max="2049" width="9.140625" style="58"/>
    <col min="2050" max="2050" width="4.7109375" style="58" customWidth="1"/>
    <col min="2051" max="2051" width="43.28515625" style="58" customWidth="1"/>
    <col min="2052" max="2052" width="13.42578125" style="58" customWidth="1"/>
    <col min="2053" max="2053" width="11.42578125" style="58" customWidth="1"/>
    <col min="2054" max="2054" width="12.28515625" style="58" customWidth="1"/>
    <col min="2055" max="2055" width="16.42578125" style="58" customWidth="1"/>
    <col min="2056" max="2305" width="9.140625" style="58"/>
    <col min="2306" max="2306" width="4.7109375" style="58" customWidth="1"/>
    <col min="2307" max="2307" width="43.28515625" style="58" customWidth="1"/>
    <col min="2308" max="2308" width="13.42578125" style="58" customWidth="1"/>
    <col min="2309" max="2309" width="11.42578125" style="58" customWidth="1"/>
    <col min="2310" max="2310" width="12.28515625" style="58" customWidth="1"/>
    <col min="2311" max="2311" width="16.42578125" style="58" customWidth="1"/>
    <col min="2312" max="2561" width="9.140625" style="58"/>
    <col min="2562" max="2562" width="4.7109375" style="58" customWidth="1"/>
    <col min="2563" max="2563" width="43.28515625" style="58" customWidth="1"/>
    <col min="2564" max="2564" width="13.42578125" style="58" customWidth="1"/>
    <col min="2565" max="2565" width="11.42578125" style="58" customWidth="1"/>
    <col min="2566" max="2566" width="12.28515625" style="58" customWidth="1"/>
    <col min="2567" max="2567" width="16.42578125" style="58" customWidth="1"/>
    <col min="2568" max="2817" width="9.140625" style="58"/>
    <col min="2818" max="2818" width="4.7109375" style="58" customWidth="1"/>
    <col min="2819" max="2819" width="43.28515625" style="58" customWidth="1"/>
    <col min="2820" max="2820" width="13.42578125" style="58" customWidth="1"/>
    <col min="2821" max="2821" width="11.42578125" style="58" customWidth="1"/>
    <col min="2822" max="2822" width="12.28515625" style="58" customWidth="1"/>
    <col min="2823" max="2823" width="16.42578125" style="58" customWidth="1"/>
    <col min="2824" max="3073" width="9.140625" style="58"/>
    <col min="3074" max="3074" width="4.7109375" style="58" customWidth="1"/>
    <col min="3075" max="3075" width="43.28515625" style="58" customWidth="1"/>
    <col min="3076" max="3076" width="13.42578125" style="58" customWidth="1"/>
    <col min="3077" max="3077" width="11.42578125" style="58" customWidth="1"/>
    <col min="3078" max="3078" width="12.28515625" style="58" customWidth="1"/>
    <col min="3079" max="3079" width="16.42578125" style="58" customWidth="1"/>
    <col min="3080" max="3329" width="9.140625" style="58"/>
    <col min="3330" max="3330" width="4.7109375" style="58" customWidth="1"/>
    <col min="3331" max="3331" width="43.28515625" style="58" customWidth="1"/>
    <col min="3332" max="3332" width="13.42578125" style="58" customWidth="1"/>
    <col min="3333" max="3333" width="11.42578125" style="58" customWidth="1"/>
    <col min="3334" max="3334" width="12.28515625" style="58" customWidth="1"/>
    <col min="3335" max="3335" width="16.42578125" style="58" customWidth="1"/>
    <col min="3336" max="3585" width="9.140625" style="58"/>
    <col min="3586" max="3586" width="4.7109375" style="58" customWidth="1"/>
    <col min="3587" max="3587" width="43.28515625" style="58" customWidth="1"/>
    <col min="3588" max="3588" width="13.42578125" style="58" customWidth="1"/>
    <col min="3589" max="3589" width="11.42578125" style="58" customWidth="1"/>
    <col min="3590" max="3590" width="12.28515625" style="58" customWidth="1"/>
    <col min="3591" max="3591" width="16.42578125" style="58" customWidth="1"/>
    <col min="3592" max="3841" width="9.140625" style="58"/>
    <col min="3842" max="3842" width="4.7109375" style="58" customWidth="1"/>
    <col min="3843" max="3843" width="43.28515625" style="58" customWidth="1"/>
    <col min="3844" max="3844" width="13.42578125" style="58" customWidth="1"/>
    <col min="3845" max="3845" width="11.42578125" style="58" customWidth="1"/>
    <col min="3846" max="3846" width="12.28515625" style="58" customWidth="1"/>
    <col min="3847" max="3847" width="16.42578125" style="58" customWidth="1"/>
    <col min="3848" max="4097" width="9.140625" style="58"/>
    <col min="4098" max="4098" width="4.7109375" style="58" customWidth="1"/>
    <col min="4099" max="4099" width="43.28515625" style="58" customWidth="1"/>
    <col min="4100" max="4100" width="13.42578125" style="58" customWidth="1"/>
    <col min="4101" max="4101" width="11.42578125" style="58" customWidth="1"/>
    <col min="4102" max="4102" width="12.28515625" style="58" customWidth="1"/>
    <col min="4103" max="4103" width="16.42578125" style="58" customWidth="1"/>
    <col min="4104" max="4353" width="9.140625" style="58"/>
    <col min="4354" max="4354" width="4.7109375" style="58" customWidth="1"/>
    <col min="4355" max="4355" width="43.28515625" style="58" customWidth="1"/>
    <col min="4356" max="4356" width="13.42578125" style="58" customWidth="1"/>
    <col min="4357" max="4357" width="11.42578125" style="58" customWidth="1"/>
    <col min="4358" max="4358" width="12.28515625" style="58" customWidth="1"/>
    <col min="4359" max="4359" width="16.42578125" style="58" customWidth="1"/>
    <col min="4360" max="4609" width="9.140625" style="58"/>
    <col min="4610" max="4610" width="4.7109375" style="58" customWidth="1"/>
    <col min="4611" max="4611" width="43.28515625" style="58" customWidth="1"/>
    <col min="4612" max="4612" width="13.42578125" style="58" customWidth="1"/>
    <col min="4613" max="4613" width="11.42578125" style="58" customWidth="1"/>
    <col min="4614" max="4614" width="12.28515625" style="58" customWidth="1"/>
    <col min="4615" max="4615" width="16.42578125" style="58" customWidth="1"/>
    <col min="4616" max="4865" width="9.140625" style="58"/>
    <col min="4866" max="4866" width="4.7109375" style="58" customWidth="1"/>
    <col min="4867" max="4867" width="43.28515625" style="58" customWidth="1"/>
    <col min="4868" max="4868" width="13.42578125" style="58" customWidth="1"/>
    <col min="4869" max="4869" width="11.42578125" style="58" customWidth="1"/>
    <col min="4870" max="4870" width="12.28515625" style="58" customWidth="1"/>
    <col min="4871" max="4871" width="16.42578125" style="58" customWidth="1"/>
    <col min="4872" max="5121" width="9.140625" style="58"/>
    <col min="5122" max="5122" width="4.7109375" style="58" customWidth="1"/>
    <col min="5123" max="5123" width="43.28515625" style="58" customWidth="1"/>
    <col min="5124" max="5124" width="13.42578125" style="58" customWidth="1"/>
    <col min="5125" max="5125" width="11.42578125" style="58" customWidth="1"/>
    <col min="5126" max="5126" width="12.28515625" style="58" customWidth="1"/>
    <col min="5127" max="5127" width="16.42578125" style="58" customWidth="1"/>
    <col min="5128" max="5377" width="9.140625" style="58"/>
    <col min="5378" max="5378" width="4.7109375" style="58" customWidth="1"/>
    <col min="5379" max="5379" width="43.28515625" style="58" customWidth="1"/>
    <col min="5380" max="5380" width="13.42578125" style="58" customWidth="1"/>
    <col min="5381" max="5381" width="11.42578125" style="58" customWidth="1"/>
    <col min="5382" max="5382" width="12.28515625" style="58" customWidth="1"/>
    <col min="5383" max="5383" width="16.42578125" style="58" customWidth="1"/>
    <col min="5384" max="5633" width="9.140625" style="58"/>
    <col min="5634" max="5634" width="4.7109375" style="58" customWidth="1"/>
    <col min="5635" max="5635" width="43.28515625" style="58" customWidth="1"/>
    <col min="5636" max="5636" width="13.42578125" style="58" customWidth="1"/>
    <col min="5637" max="5637" width="11.42578125" style="58" customWidth="1"/>
    <col min="5638" max="5638" width="12.28515625" style="58" customWidth="1"/>
    <col min="5639" max="5639" width="16.42578125" style="58" customWidth="1"/>
    <col min="5640" max="5889" width="9.140625" style="58"/>
    <col min="5890" max="5890" width="4.7109375" style="58" customWidth="1"/>
    <col min="5891" max="5891" width="43.28515625" style="58" customWidth="1"/>
    <col min="5892" max="5892" width="13.42578125" style="58" customWidth="1"/>
    <col min="5893" max="5893" width="11.42578125" style="58" customWidth="1"/>
    <col min="5894" max="5894" width="12.28515625" style="58" customWidth="1"/>
    <col min="5895" max="5895" width="16.42578125" style="58" customWidth="1"/>
    <col min="5896" max="6145" width="9.140625" style="58"/>
    <col min="6146" max="6146" width="4.7109375" style="58" customWidth="1"/>
    <col min="6147" max="6147" width="43.28515625" style="58" customWidth="1"/>
    <col min="6148" max="6148" width="13.42578125" style="58" customWidth="1"/>
    <col min="6149" max="6149" width="11.42578125" style="58" customWidth="1"/>
    <col min="6150" max="6150" width="12.28515625" style="58" customWidth="1"/>
    <col min="6151" max="6151" width="16.42578125" style="58" customWidth="1"/>
    <col min="6152" max="6401" width="9.140625" style="58"/>
    <col min="6402" max="6402" width="4.7109375" style="58" customWidth="1"/>
    <col min="6403" max="6403" width="43.28515625" style="58" customWidth="1"/>
    <col min="6404" max="6404" width="13.42578125" style="58" customWidth="1"/>
    <col min="6405" max="6405" width="11.42578125" style="58" customWidth="1"/>
    <col min="6406" max="6406" width="12.28515625" style="58" customWidth="1"/>
    <col min="6407" max="6407" width="16.42578125" style="58" customWidth="1"/>
    <col min="6408" max="6657" width="9.140625" style="58"/>
    <col min="6658" max="6658" width="4.7109375" style="58" customWidth="1"/>
    <col min="6659" max="6659" width="43.28515625" style="58" customWidth="1"/>
    <col min="6660" max="6660" width="13.42578125" style="58" customWidth="1"/>
    <col min="6661" max="6661" width="11.42578125" style="58" customWidth="1"/>
    <col min="6662" max="6662" width="12.28515625" style="58" customWidth="1"/>
    <col min="6663" max="6663" width="16.42578125" style="58" customWidth="1"/>
    <col min="6664" max="6913" width="9.140625" style="58"/>
    <col min="6914" max="6914" width="4.7109375" style="58" customWidth="1"/>
    <col min="6915" max="6915" width="43.28515625" style="58" customWidth="1"/>
    <col min="6916" max="6916" width="13.42578125" style="58" customWidth="1"/>
    <col min="6917" max="6917" width="11.42578125" style="58" customWidth="1"/>
    <col min="6918" max="6918" width="12.28515625" style="58" customWidth="1"/>
    <col min="6919" max="6919" width="16.42578125" style="58" customWidth="1"/>
    <col min="6920" max="7169" width="9.140625" style="58"/>
    <col min="7170" max="7170" width="4.7109375" style="58" customWidth="1"/>
    <col min="7171" max="7171" width="43.28515625" style="58" customWidth="1"/>
    <col min="7172" max="7172" width="13.42578125" style="58" customWidth="1"/>
    <col min="7173" max="7173" width="11.42578125" style="58" customWidth="1"/>
    <col min="7174" max="7174" width="12.28515625" style="58" customWidth="1"/>
    <col min="7175" max="7175" width="16.42578125" style="58" customWidth="1"/>
    <col min="7176" max="7425" width="9.140625" style="58"/>
    <col min="7426" max="7426" width="4.7109375" style="58" customWidth="1"/>
    <col min="7427" max="7427" width="43.28515625" style="58" customWidth="1"/>
    <col min="7428" max="7428" width="13.42578125" style="58" customWidth="1"/>
    <col min="7429" max="7429" width="11.42578125" style="58" customWidth="1"/>
    <col min="7430" max="7430" width="12.28515625" style="58" customWidth="1"/>
    <col min="7431" max="7431" width="16.42578125" style="58" customWidth="1"/>
    <col min="7432" max="7681" width="9.140625" style="58"/>
    <col min="7682" max="7682" width="4.7109375" style="58" customWidth="1"/>
    <col min="7683" max="7683" width="43.28515625" style="58" customWidth="1"/>
    <col min="7684" max="7684" width="13.42578125" style="58" customWidth="1"/>
    <col min="7685" max="7685" width="11.42578125" style="58" customWidth="1"/>
    <col min="7686" max="7686" width="12.28515625" style="58" customWidth="1"/>
    <col min="7687" max="7687" width="16.42578125" style="58" customWidth="1"/>
    <col min="7688" max="7937" width="9.140625" style="58"/>
    <col min="7938" max="7938" width="4.7109375" style="58" customWidth="1"/>
    <col min="7939" max="7939" width="43.28515625" style="58" customWidth="1"/>
    <col min="7940" max="7940" width="13.42578125" style="58" customWidth="1"/>
    <col min="7941" max="7941" width="11.42578125" style="58" customWidth="1"/>
    <col min="7942" max="7942" width="12.28515625" style="58" customWidth="1"/>
    <col min="7943" max="7943" width="16.42578125" style="58" customWidth="1"/>
    <col min="7944" max="8193" width="9.140625" style="58"/>
    <col min="8194" max="8194" width="4.7109375" style="58" customWidth="1"/>
    <col min="8195" max="8195" width="43.28515625" style="58" customWidth="1"/>
    <col min="8196" max="8196" width="13.42578125" style="58" customWidth="1"/>
    <col min="8197" max="8197" width="11.42578125" style="58" customWidth="1"/>
    <col min="8198" max="8198" width="12.28515625" style="58" customWidth="1"/>
    <col min="8199" max="8199" width="16.42578125" style="58" customWidth="1"/>
    <col min="8200" max="8449" width="9.140625" style="58"/>
    <col min="8450" max="8450" width="4.7109375" style="58" customWidth="1"/>
    <col min="8451" max="8451" width="43.28515625" style="58" customWidth="1"/>
    <col min="8452" max="8452" width="13.42578125" style="58" customWidth="1"/>
    <col min="8453" max="8453" width="11.42578125" style="58" customWidth="1"/>
    <col min="8454" max="8454" width="12.28515625" style="58" customWidth="1"/>
    <col min="8455" max="8455" width="16.42578125" style="58" customWidth="1"/>
    <col min="8456" max="8705" width="9.140625" style="58"/>
    <col min="8706" max="8706" width="4.7109375" style="58" customWidth="1"/>
    <col min="8707" max="8707" width="43.28515625" style="58" customWidth="1"/>
    <col min="8708" max="8708" width="13.42578125" style="58" customWidth="1"/>
    <col min="8709" max="8709" width="11.42578125" style="58" customWidth="1"/>
    <col min="8710" max="8710" width="12.28515625" style="58" customWidth="1"/>
    <col min="8711" max="8711" width="16.42578125" style="58" customWidth="1"/>
    <col min="8712" max="8961" width="9.140625" style="58"/>
    <col min="8962" max="8962" width="4.7109375" style="58" customWidth="1"/>
    <col min="8963" max="8963" width="43.28515625" style="58" customWidth="1"/>
    <col min="8964" max="8964" width="13.42578125" style="58" customWidth="1"/>
    <col min="8965" max="8965" width="11.42578125" style="58" customWidth="1"/>
    <col min="8966" max="8966" width="12.28515625" style="58" customWidth="1"/>
    <col min="8967" max="8967" width="16.42578125" style="58" customWidth="1"/>
    <col min="8968" max="9217" width="9.140625" style="58"/>
    <col min="9218" max="9218" width="4.7109375" style="58" customWidth="1"/>
    <col min="9219" max="9219" width="43.28515625" style="58" customWidth="1"/>
    <col min="9220" max="9220" width="13.42578125" style="58" customWidth="1"/>
    <col min="9221" max="9221" width="11.42578125" style="58" customWidth="1"/>
    <col min="9222" max="9222" width="12.28515625" style="58" customWidth="1"/>
    <col min="9223" max="9223" width="16.42578125" style="58" customWidth="1"/>
    <col min="9224" max="9473" width="9.140625" style="58"/>
    <col min="9474" max="9474" width="4.7109375" style="58" customWidth="1"/>
    <col min="9475" max="9475" width="43.28515625" style="58" customWidth="1"/>
    <col min="9476" max="9476" width="13.42578125" style="58" customWidth="1"/>
    <col min="9477" max="9477" width="11.42578125" style="58" customWidth="1"/>
    <col min="9478" max="9478" width="12.28515625" style="58" customWidth="1"/>
    <col min="9479" max="9479" width="16.42578125" style="58" customWidth="1"/>
    <col min="9480" max="9729" width="9.140625" style="58"/>
    <col min="9730" max="9730" width="4.7109375" style="58" customWidth="1"/>
    <col min="9731" max="9731" width="43.28515625" style="58" customWidth="1"/>
    <col min="9732" max="9732" width="13.42578125" style="58" customWidth="1"/>
    <col min="9733" max="9733" width="11.42578125" style="58" customWidth="1"/>
    <col min="9734" max="9734" width="12.28515625" style="58" customWidth="1"/>
    <col min="9735" max="9735" width="16.42578125" style="58" customWidth="1"/>
    <col min="9736" max="9985" width="9.140625" style="58"/>
    <col min="9986" max="9986" width="4.7109375" style="58" customWidth="1"/>
    <col min="9987" max="9987" width="43.28515625" style="58" customWidth="1"/>
    <col min="9988" max="9988" width="13.42578125" style="58" customWidth="1"/>
    <col min="9989" max="9989" width="11.42578125" style="58" customWidth="1"/>
    <col min="9990" max="9990" width="12.28515625" style="58" customWidth="1"/>
    <col min="9991" max="9991" width="16.42578125" style="58" customWidth="1"/>
    <col min="9992" max="10241" width="9.140625" style="58"/>
    <col min="10242" max="10242" width="4.7109375" style="58" customWidth="1"/>
    <col min="10243" max="10243" width="43.28515625" style="58" customWidth="1"/>
    <col min="10244" max="10244" width="13.42578125" style="58" customWidth="1"/>
    <col min="10245" max="10245" width="11.42578125" style="58" customWidth="1"/>
    <col min="10246" max="10246" width="12.28515625" style="58" customWidth="1"/>
    <col min="10247" max="10247" width="16.42578125" style="58" customWidth="1"/>
    <col min="10248" max="10497" width="9.140625" style="58"/>
    <col min="10498" max="10498" width="4.7109375" style="58" customWidth="1"/>
    <col min="10499" max="10499" width="43.28515625" style="58" customWidth="1"/>
    <col min="10500" max="10500" width="13.42578125" style="58" customWidth="1"/>
    <col min="10501" max="10501" width="11.42578125" style="58" customWidth="1"/>
    <col min="10502" max="10502" width="12.28515625" style="58" customWidth="1"/>
    <col min="10503" max="10503" width="16.42578125" style="58" customWidth="1"/>
    <col min="10504" max="10753" width="9.140625" style="58"/>
    <col min="10754" max="10754" width="4.7109375" style="58" customWidth="1"/>
    <col min="10755" max="10755" width="43.28515625" style="58" customWidth="1"/>
    <col min="10756" max="10756" width="13.42578125" style="58" customWidth="1"/>
    <col min="10757" max="10757" width="11.42578125" style="58" customWidth="1"/>
    <col min="10758" max="10758" width="12.28515625" style="58" customWidth="1"/>
    <col min="10759" max="10759" width="16.42578125" style="58" customWidth="1"/>
    <col min="10760" max="11009" width="9.140625" style="58"/>
    <col min="11010" max="11010" width="4.7109375" style="58" customWidth="1"/>
    <col min="11011" max="11011" width="43.28515625" style="58" customWidth="1"/>
    <col min="11012" max="11012" width="13.42578125" style="58" customWidth="1"/>
    <col min="11013" max="11013" width="11.42578125" style="58" customWidth="1"/>
    <col min="11014" max="11014" width="12.28515625" style="58" customWidth="1"/>
    <col min="11015" max="11015" width="16.42578125" style="58" customWidth="1"/>
    <col min="11016" max="11265" width="9.140625" style="58"/>
    <col min="11266" max="11266" width="4.7109375" style="58" customWidth="1"/>
    <col min="11267" max="11267" width="43.28515625" style="58" customWidth="1"/>
    <col min="11268" max="11268" width="13.42578125" style="58" customWidth="1"/>
    <col min="11269" max="11269" width="11.42578125" style="58" customWidth="1"/>
    <col min="11270" max="11270" width="12.28515625" style="58" customWidth="1"/>
    <col min="11271" max="11271" width="16.42578125" style="58" customWidth="1"/>
    <col min="11272" max="11521" width="9.140625" style="58"/>
    <col min="11522" max="11522" width="4.7109375" style="58" customWidth="1"/>
    <col min="11523" max="11523" width="43.28515625" style="58" customWidth="1"/>
    <col min="11524" max="11524" width="13.42578125" style="58" customWidth="1"/>
    <col min="11525" max="11525" width="11.42578125" style="58" customWidth="1"/>
    <col min="11526" max="11526" width="12.28515625" style="58" customWidth="1"/>
    <col min="11527" max="11527" width="16.42578125" style="58" customWidth="1"/>
    <col min="11528" max="11777" width="9.140625" style="58"/>
    <col min="11778" max="11778" width="4.7109375" style="58" customWidth="1"/>
    <col min="11779" max="11779" width="43.28515625" style="58" customWidth="1"/>
    <col min="11780" max="11780" width="13.42578125" style="58" customWidth="1"/>
    <col min="11781" max="11781" width="11.42578125" style="58" customWidth="1"/>
    <col min="11782" max="11782" width="12.28515625" style="58" customWidth="1"/>
    <col min="11783" max="11783" width="16.42578125" style="58" customWidth="1"/>
    <col min="11784" max="12033" width="9.140625" style="58"/>
    <col min="12034" max="12034" width="4.7109375" style="58" customWidth="1"/>
    <col min="12035" max="12035" width="43.28515625" style="58" customWidth="1"/>
    <col min="12036" max="12036" width="13.42578125" style="58" customWidth="1"/>
    <col min="12037" max="12037" width="11.42578125" style="58" customWidth="1"/>
    <col min="12038" max="12038" width="12.28515625" style="58" customWidth="1"/>
    <col min="12039" max="12039" width="16.42578125" style="58" customWidth="1"/>
    <col min="12040" max="12289" width="9.140625" style="58"/>
    <col min="12290" max="12290" width="4.7109375" style="58" customWidth="1"/>
    <col min="12291" max="12291" width="43.28515625" style="58" customWidth="1"/>
    <col min="12292" max="12292" width="13.42578125" style="58" customWidth="1"/>
    <col min="12293" max="12293" width="11.42578125" style="58" customWidth="1"/>
    <col min="12294" max="12294" width="12.28515625" style="58" customWidth="1"/>
    <col min="12295" max="12295" width="16.42578125" style="58" customWidth="1"/>
    <col min="12296" max="12545" width="9.140625" style="58"/>
    <col min="12546" max="12546" width="4.7109375" style="58" customWidth="1"/>
    <col min="12547" max="12547" width="43.28515625" style="58" customWidth="1"/>
    <col min="12548" max="12548" width="13.42578125" style="58" customWidth="1"/>
    <col min="12549" max="12549" width="11.42578125" style="58" customWidth="1"/>
    <col min="12550" max="12550" width="12.28515625" style="58" customWidth="1"/>
    <col min="12551" max="12551" width="16.42578125" style="58" customWidth="1"/>
    <col min="12552" max="12801" width="9.140625" style="58"/>
    <col min="12802" max="12802" width="4.7109375" style="58" customWidth="1"/>
    <col min="12803" max="12803" width="43.28515625" style="58" customWidth="1"/>
    <col min="12804" max="12804" width="13.42578125" style="58" customWidth="1"/>
    <col min="12805" max="12805" width="11.42578125" style="58" customWidth="1"/>
    <col min="12806" max="12806" width="12.28515625" style="58" customWidth="1"/>
    <col min="12807" max="12807" width="16.42578125" style="58" customWidth="1"/>
    <col min="12808" max="13057" width="9.140625" style="58"/>
    <col min="13058" max="13058" width="4.7109375" style="58" customWidth="1"/>
    <col min="13059" max="13059" width="43.28515625" style="58" customWidth="1"/>
    <col min="13060" max="13060" width="13.42578125" style="58" customWidth="1"/>
    <col min="13061" max="13061" width="11.42578125" style="58" customWidth="1"/>
    <col min="13062" max="13062" width="12.28515625" style="58" customWidth="1"/>
    <col min="13063" max="13063" width="16.42578125" style="58" customWidth="1"/>
    <col min="13064" max="13313" width="9.140625" style="58"/>
    <col min="13314" max="13314" width="4.7109375" style="58" customWidth="1"/>
    <col min="13315" max="13315" width="43.28515625" style="58" customWidth="1"/>
    <col min="13316" max="13316" width="13.42578125" style="58" customWidth="1"/>
    <col min="13317" max="13317" width="11.42578125" style="58" customWidth="1"/>
    <col min="13318" max="13318" width="12.28515625" style="58" customWidth="1"/>
    <col min="13319" max="13319" width="16.42578125" style="58" customWidth="1"/>
    <col min="13320" max="13569" width="9.140625" style="58"/>
    <col min="13570" max="13570" width="4.7109375" style="58" customWidth="1"/>
    <col min="13571" max="13571" width="43.28515625" style="58" customWidth="1"/>
    <col min="13572" max="13572" width="13.42578125" style="58" customWidth="1"/>
    <col min="13573" max="13573" width="11.42578125" style="58" customWidth="1"/>
    <col min="13574" max="13574" width="12.28515625" style="58" customWidth="1"/>
    <col min="13575" max="13575" width="16.42578125" style="58" customWidth="1"/>
    <col min="13576" max="13825" width="9.140625" style="58"/>
    <col min="13826" max="13826" width="4.7109375" style="58" customWidth="1"/>
    <col min="13827" max="13827" width="43.28515625" style="58" customWidth="1"/>
    <col min="13828" max="13828" width="13.42578125" style="58" customWidth="1"/>
    <col min="13829" max="13829" width="11.42578125" style="58" customWidth="1"/>
    <col min="13830" max="13830" width="12.28515625" style="58" customWidth="1"/>
    <col min="13831" max="13831" width="16.42578125" style="58" customWidth="1"/>
    <col min="13832" max="14081" width="9.140625" style="58"/>
    <col min="14082" max="14082" width="4.7109375" style="58" customWidth="1"/>
    <col min="14083" max="14083" width="43.28515625" style="58" customWidth="1"/>
    <col min="14084" max="14084" width="13.42578125" style="58" customWidth="1"/>
    <col min="14085" max="14085" width="11.42578125" style="58" customWidth="1"/>
    <col min="14086" max="14086" width="12.28515625" style="58" customWidth="1"/>
    <col min="14087" max="14087" width="16.42578125" style="58" customWidth="1"/>
    <col min="14088" max="14337" width="9.140625" style="58"/>
    <col min="14338" max="14338" width="4.7109375" style="58" customWidth="1"/>
    <col min="14339" max="14339" width="43.28515625" style="58" customWidth="1"/>
    <col min="14340" max="14340" width="13.42578125" style="58" customWidth="1"/>
    <col min="14341" max="14341" width="11.42578125" style="58" customWidth="1"/>
    <col min="14342" max="14342" width="12.28515625" style="58" customWidth="1"/>
    <col min="14343" max="14343" width="16.42578125" style="58" customWidth="1"/>
    <col min="14344" max="14593" width="9.140625" style="58"/>
    <col min="14594" max="14594" width="4.7109375" style="58" customWidth="1"/>
    <col min="14595" max="14595" width="43.28515625" style="58" customWidth="1"/>
    <col min="14596" max="14596" width="13.42578125" style="58" customWidth="1"/>
    <col min="14597" max="14597" width="11.42578125" style="58" customWidth="1"/>
    <col min="14598" max="14598" width="12.28515625" style="58" customWidth="1"/>
    <col min="14599" max="14599" width="16.42578125" style="58" customWidth="1"/>
    <col min="14600" max="14849" width="9.140625" style="58"/>
    <col min="14850" max="14850" width="4.7109375" style="58" customWidth="1"/>
    <col min="14851" max="14851" width="43.28515625" style="58" customWidth="1"/>
    <col min="14852" max="14852" width="13.42578125" style="58" customWidth="1"/>
    <col min="14853" max="14853" width="11.42578125" style="58" customWidth="1"/>
    <col min="14854" max="14854" width="12.28515625" style="58" customWidth="1"/>
    <col min="14855" max="14855" width="16.42578125" style="58" customWidth="1"/>
    <col min="14856" max="15105" width="9.140625" style="58"/>
    <col min="15106" max="15106" width="4.7109375" style="58" customWidth="1"/>
    <col min="15107" max="15107" width="43.28515625" style="58" customWidth="1"/>
    <col min="15108" max="15108" width="13.42578125" style="58" customWidth="1"/>
    <col min="15109" max="15109" width="11.42578125" style="58" customWidth="1"/>
    <col min="15110" max="15110" width="12.28515625" style="58" customWidth="1"/>
    <col min="15111" max="15111" width="16.42578125" style="58" customWidth="1"/>
    <col min="15112" max="15361" width="9.140625" style="58"/>
    <col min="15362" max="15362" width="4.7109375" style="58" customWidth="1"/>
    <col min="15363" max="15363" width="43.28515625" style="58" customWidth="1"/>
    <col min="15364" max="15364" width="13.42578125" style="58" customWidth="1"/>
    <col min="15365" max="15365" width="11.42578125" style="58" customWidth="1"/>
    <col min="15366" max="15366" width="12.28515625" style="58" customWidth="1"/>
    <col min="15367" max="15367" width="16.42578125" style="58" customWidth="1"/>
    <col min="15368" max="15617" width="9.140625" style="58"/>
    <col min="15618" max="15618" width="4.7109375" style="58" customWidth="1"/>
    <col min="15619" max="15619" width="43.28515625" style="58" customWidth="1"/>
    <col min="15620" max="15620" width="13.42578125" style="58" customWidth="1"/>
    <col min="15621" max="15621" width="11.42578125" style="58" customWidth="1"/>
    <col min="15622" max="15622" width="12.28515625" style="58" customWidth="1"/>
    <col min="15623" max="15623" width="16.42578125" style="58" customWidth="1"/>
    <col min="15624" max="15873" width="9.140625" style="58"/>
    <col min="15874" max="15874" width="4.7109375" style="58" customWidth="1"/>
    <col min="15875" max="15875" width="43.28515625" style="58" customWidth="1"/>
    <col min="15876" max="15876" width="13.42578125" style="58" customWidth="1"/>
    <col min="15877" max="15877" width="11.42578125" style="58" customWidth="1"/>
    <col min="15878" max="15878" width="12.28515625" style="58" customWidth="1"/>
    <col min="15879" max="15879" width="16.42578125" style="58" customWidth="1"/>
    <col min="15880" max="16129" width="9.140625" style="58"/>
    <col min="16130" max="16130" width="4.7109375" style="58" customWidth="1"/>
    <col min="16131" max="16131" width="43.28515625" style="58" customWidth="1"/>
    <col min="16132" max="16132" width="13.42578125" style="58" customWidth="1"/>
    <col min="16133" max="16133" width="11.42578125" style="58" customWidth="1"/>
    <col min="16134" max="16134" width="12.28515625" style="58" customWidth="1"/>
    <col min="16135" max="16135" width="16.42578125" style="58" customWidth="1"/>
    <col min="16136" max="16384" width="9.140625" style="58"/>
  </cols>
  <sheetData>
    <row r="1" spans="1:13" s="55" customFormat="1" ht="17.25">
      <c r="A1" s="133" t="s">
        <v>99</v>
      </c>
      <c r="B1" s="133"/>
      <c r="C1" s="133"/>
      <c r="D1" s="133"/>
      <c r="E1" s="133"/>
      <c r="F1" s="133"/>
      <c r="G1" s="133"/>
      <c r="H1" s="72"/>
      <c r="I1" s="72"/>
      <c r="J1" s="72"/>
      <c r="K1" s="72"/>
      <c r="L1" s="72"/>
      <c r="M1" s="72"/>
    </row>
    <row r="2" spans="1:13" s="55" customFormat="1" ht="65.25" customHeight="1">
      <c r="A2" s="134" t="s">
        <v>171</v>
      </c>
      <c r="B2" s="134"/>
      <c r="C2" s="134"/>
      <c r="D2" s="134"/>
      <c r="E2" s="134"/>
      <c r="F2" s="134"/>
      <c r="G2" s="134"/>
    </row>
    <row r="3" spans="1:13" s="70" customFormat="1" ht="23.25" customHeight="1">
      <c r="A3" s="135" t="s">
        <v>166</v>
      </c>
      <c r="B3" s="135"/>
      <c r="C3" s="135"/>
      <c r="D3" s="135"/>
      <c r="E3" s="135"/>
      <c r="F3" s="135"/>
      <c r="G3" s="135"/>
      <c r="H3" s="73"/>
      <c r="I3" s="73"/>
      <c r="J3" s="73"/>
      <c r="K3" s="73"/>
      <c r="L3" s="73"/>
      <c r="M3" s="73"/>
    </row>
    <row r="4" spans="1:13" s="70" customFormat="1" ht="23.25" customHeight="1">
      <c r="A4" s="56"/>
      <c r="B4" s="56"/>
      <c r="C4" s="56"/>
      <c r="D4" s="56"/>
      <c r="E4" s="56"/>
      <c r="F4" s="56"/>
      <c r="G4" s="56"/>
      <c r="H4" s="73"/>
      <c r="I4" s="73"/>
      <c r="J4" s="73"/>
      <c r="K4" s="73"/>
      <c r="L4" s="73"/>
      <c r="M4" s="73"/>
    </row>
    <row r="5" spans="1:13">
      <c r="D5" s="59"/>
      <c r="G5" s="59" t="s">
        <v>73</v>
      </c>
    </row>
    <row r="6" spans="1:13" s="69" customFormat="1" ht="63.75" customHeight="1">
      <c r="A6" s="82" t="s">
        <v>74</v>
      </c>
      <c r="B6" s="82" t="s">
        <v>87</v>
      </c>
      <c r="C6" s="82" t="s">
        <v>88</v>
      </c>
      <c r="D6" s="82" t="s">
        <v>79</v>
      </c>
      <c r="E6" s="96" t="s">
        <v>108</v>
      </c>
      <c r="F6" s="96" t="s">
        <v>12</v>
      </c>
      <c r="G6" s="96" t="s">
        <v>109</v>
      </c>
    </row>
    <row r="7" spans="1:13" s="66" customFormat="1" ht="13.5" customHeight="1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</row>
    <row r="8" spans="1:13" s="66" customFormat="1" ht="19.5" customHeight="1">
      <c r="A8" s="60">
        <v>1</v>
      </c>
      <c r="B8" s="61" t="s">
        <v>233</v>
      </c>
      <c r="C8" s="60">
        <v>2013</v>
      </c>
      <c r="D8" s="60">
        <v>1</v>
      </c>
      <c r="E8" s="89">
        <v>36000</v>
      </c>
      <c r="F8" s="89"/>
      <c r="G8" s="89">
        <f>+E8-F8</f>
        <v>36000</v>
      </c>
    </row>
    <row r="9" spans="1:13" s="66" customFormat="1" ht="19.5" customHeight="1">
      <c r="A9" s="60">
        <v>2</v>
      </c>
      <c r="B9" s="61" t="s">
        <v>233</v>
      </c>
      <c r="C9" s="60">
        <v>2013</v>
      </c>
      <c r="D9" s="60">
        <v>1</v>
      </c>
      <c r="E9" s="89">
        <v>36000</v>
      </c>
      <c r="F9" s="89"/>
      <c r="G9" s="89">
        <f t="shared" ref="G9:G72" si="0">+E9-F9</f>
        <v>36000</v>
      </c>
    </row>
    <row r="10" spans="1:13" s="66" customFormat="1" ht="19.5" customHeight="1">
      <c r="A10" s="60">
        <v>3</v>
      </c>
      <c r="B10" s="61" t="s">
        <v>233</v>
      </c>
      <c r="C10" s="60">
        <v>2013</v>
      </c>
      <c r="D10" s="60">
        <v>1</v>
      </c>
      <c r="E10" s="89">
        <v>36000</v>
      </c>
      <c r="F10" s="89"/>
      <c r="G10" s="89">
        <f t="shared" si="0"/>
        <v>36000</v>
      </c>
    </row>
    <row r="11" spans="1:13" s="66" customFormat="1" ht="19.5" customHeight="1">
      <c r="A11" s="60">
        <v>4</v>
      </c>
      <c r="B11" s="61" t="s">
        <v>233</v>
      </c>
      <c r="C11" s="60">
        <v>2013</v>
      </c>
      <c r="D11" s="60">
        <v>1</v>
      </c>
      <c r="E11" s="89">
        <v>36000</v>
      </c>
      <c r="F11" s="89"/>
      <c r="G11" s="89">
        <f t="shared" si="0"/>
        <v>36000</v>
      </c>
    </row>
    <row r="12" spans="1:13" s="66" customFormat="1" ht="19.5" customHeight="1">
      <c r="A12" s="60">
        <v>5</v>
      </c>
      <c r="B12" s="61" t="s">
        <v>233</v>
      </c>
      <c r="C12" s="60">
        <v>2013</v>
      </c>
      <c r="D12" s="60">
        <v>1</v>
      </c>
      <c r="E12" s="89">
        <v>36000</v>
      </c>
      <c r="F12" s="89"/>
      <c r="G12" s="89">
        <f t="shared" si="0"/>
        <v>36000</v>
      </c>
    </row>
    <row r="13" spans="1:13" s="66" customFormat="1" ht="19.5" customHeight="1">
      <c r="A13" s="60">
        <v>6</v>
      </c>
      <c r="B13" s="61" t="s">
        <v>233</v>
      </c>
      <c r="C13" s="60">
        <v>2015</v>
      </c>
      <c r="D13" s="60">
        <v>1</v>
      </c>
      <c r="E13" s="89">
        <v>42000</v>
      </c>
      <c r="F13" s="89"/>
      <c r="G13" s="89">
        <f t="shared" si="0"/>
        <v>42000</v>
      </c>
    </row>
    <row r="14" spans="1:13" s="66" customFormat="1" ht="19.5" customHeight="1">
      <c r="A14" s="60">
        <v>7</v>
      </c>
      <c r="B14" s="61" t="s">
        <v>233</v>
      </c>
      <c r="C14" s="60">
        <v>2015</v>
      </c>
      <c r="D14" s="60">
        <v>1</v>
      </c>
      <c r="E14" s="89">
        <v>42000</v>
      </c>
      <c r="F14" s="89"/>
      <c r="G14" s="89">
        <f t="shared" si="0"/>
        <v>42000</v>
      </c>
    </row>
    <row r="15" spans="1:13" s="66" customFormat="1" ht="19.5" customHeight="1">
      <c r="A15" s="60">
        <v>8</v>
      </c>
      <c r="B15" s="61" t="s">
        <v>233</v>
      </c>
      <c r="C15" s="60">
        <v>2015</v>
      </c>
      <c r="D15" s="60">
        <v>1</v>
      </c>
      <c r="E15" s="89">
        <v>42000</v>
      </c>
      <c r="F15" s="89"/>
      <c r="G15" s="89">
        <f t="shared" si="0"/>
        <v>42000</v>
      </c>
    </row>
    <row r="16" spans="1:13" s="66" customFormat="1" ht="19.5" customHeight="1">
      <c r="A16" s="60">
        <v>9</v>
      </c>
      <c r="B16" s="61" t="s">
        <v>233</v>
      </c>
      <c r="C16" s="60">
        <v>2015</v>
      </c>
      <c r="D16" s="60">
        <v>1</v>
      </c>
      <c r="E16" s="89">
        <v>42000</v>
      </c>
      <c r="F16" s="89"/>
      <c r="G16" s="89">
        <f t="shared" si="0"/>
        <v>42000</v>
      </c>
    </row>
    <row r="17" spans="1:7" s="66" customFormat="1" ht="19.5" customHeight="1">
      <c r="A17" s="60">
        <v>10</v>
      </c>
      <c r="B17" s="61" t="s">
        <v>233</v>
      </c>
      <c r="C17" s="60">
        <v>2015</v>
      </c>
      <c r="D17" s="60">
        <v>1</v>
      </c>
      <c r="E17" s="89">
        <v>42000</v>
      </c>
      <c r="F17" s="89"/>
      <c r="G17" s="89">
        <f t="shared" si="0"/>
        <v>42000</v>
      </c>
    </row>
    <row r="18" spans="1:7" s="66" customFormat="1" ht="19.5" customHeight="1">
      <c r="A18" s="60">
        <v>11</v>
      </c>
      <c r="B18" s="61" t="s">
        <v>233</v>
      </c>
      <c r="C18" s="60">
        <v>2015</v>
      </c>
      <c r="D18" s="60">
        <v>1</v>
      </c>
      <c r="E18" s="89">
        <v>42000</v>
      </c>
      <c r="F18" s="89"/>
      <c r="G18" s="89">
        <f t="shared" si="0"/>
        <v>42000</v>
      </c>
    </row>
    <row r="19" spans="1:7" s="66" customFormat="1" ht="19.5" customHeight="1">
      <c r="A19" s="60">
        <v>12</v>
      </c>
      <c r="B19" s="61" t="s">
        <v>233</v>
      </c>
      <c r="C19" s="60">
        <v>2015</v>
      </c>
      <c r="D19" s="60">
        <v>1</v>
      </c>
      <c r="E19" s="89">
        <v>42000</v>
      </c>
      <c r="F19" s="89"/>
      <c r="G19" s="89">
        <f t="shared" si="0"/>
        <v>42000</v>
      </c>
    </row>
    <row r="20" spans="1:7" s="66" customFormat="1" ht="19.5" customHeight="1">
      <c r="A20" s="60">
        <v>13</v>
      </c>
      <c r="B20" s="61" t="s">
        <v>233</v>
      </c>
      <c r="C20" s="60">
        <v>2015</v>
      </c>
      <c r="D20" s="60">
        <v>1</v>
      </c>
      <c r="E20" s="89">
        <v>42000</v>
      </c>
      <c r="F20" s="89"/>
      <c r="G20" s="89">
        <f t="shared" si="0"/>
        <v>42000</v>
      </c>
    </row>
    <row r="21" spans="1:7" s="66" customFormat="1" ht="19.5" customHeight="1">
      <c r="A21" s="60">
        <v>14</v>
      </c>
      <c r="B21" s="61" t="s">
        <v>233</v>
      </c>
      <c r="C21" s="60">
        <v>2015</v>
      </c>
      <c r="D21" s="60">
        <v>1</v>
      </c>
      <c r="E21" s="89">
        <v>42000</v>
      </c>
      <c r="F21" s="89"/>
      <c r="G21" s="89">
        <f t="shared" si="0"/>
        <v>42000</v>
      </c>
    </row>
    <row r="22" spans="1:7" s="66" customFormat="1" ht="19.5" customHeight="1">
      <c r="A22" s="60">
        <v>15</v>
      </c>
      <c r="B22" s="61" t="s">
        <v>233</v>
      </c>
      <c r="C22" s="60">
        <v>2015</v>
      </c>
      <c r="D22" s="60">
        <v>1</v>
      </c>
      <c r="E22" s="89">
        <v>42000</v>
      </c>
      <c r="F22" s="89"/>
      <c r="G22" s="89">
        <f t="shared" si="0"/>
        <v>42000</v>
      </c>
    </row>
    <row r="23" spans="1:7" s="66" customFormat="1" ht="19.5" customHeight="1">
      <c r="A23" s="60">
        <v>16</v>
      </c>
      <c r="B23" s="61" t="s">
        <v>233</v>
      </c>
      <c r="C23" s="60">
        <v>2015</v>
      </c>
      <c r="D23" s="60">
        <v>1</v>
      </c>
      <c r="E23" s="89">
        <v>42000</v>
      </c>
      <c r="F23" s="89"/>
      <c r="G23" s="89">
        <f t="shared" si="0"/>
        <v>42000</v>
      </c>
    </row>
    <row r="24" spans="1:7" s="66" customFormat="1" ht="19.5" customHeight="1">
      <c r="A24" s="60">
        <v>17</v>
      </c>
      <c r="B24" s="61" t="s">
        <v>233</v>
      </c>
      <c r="C24" s="60">
        <v>2015</v>
      </c>
      <c r="D24" s="60">
        <v>1</v>
      </c>
      <c r="E24" s="89">
        <v>42000</v>
      </c>
      <c r="F24" s="89"/>
      <c r="G24" s="89">
        <f t="shared" si="0"/>
        <v>42000</v>
      </c>
    </row>
    <row r="25" spans="1:7" s="66" customFormat="1" ht="19.5" customHeight="1">
      <c r="A25" s="60">
        <v>18</v>
      </c>
      <c r="B25" s="61" t="s">
        <v>234</v>
      </c>
      <c r="C25" s="60">
        <v>2014</v>
      </c>
      <c r="D25" s="60">
        <v>1</v>
      </c>
      <c r="E25" s="89">
        <v>32500</v>
      </c>
      <c r="F25" s="89"/>
      <c r="G25" s="89">
        <f t="shared" si="0"/>
        <v>32500</v>
      </c>
    </row>
    <row r="26" spans="1:7" s="66" customFormat="1" ht="19.5" customHeight="1">
      <c r="A26" s="60">
        <v>19</v>
      </c>
      <c r="B26" s="61" t="s">
        <v>234</v>
      </c>
      <c r="C26" s="60">
        <v>2014</v>
      </c>
      <c r="D26" s="60">
        <v>1</v>
      </c>
      <c r="E26" s="89">
        <v>32500</v>
      </c>
      <c r="F26" s="89"/>
      <c r="G26" s="89">
        <f t="shared" si="0"/>
        <v>32500</v>
      </c>
    </row>
    <row r="27" spans="1:7" s="66" customFormat="1" ht="19.5" customHeight="1">
      <c r="A27" s="60">
        <v>20</v>
      </c>
      <c r="B27" s="61" t="s">
        <v>234</v>
      </c>
      <c r="C27" s="60">
        <v>2014</v>
      </c>
      <c r="D27" s="60">
        <v>1</v>
      </c>
      <c r="E27" s="89">
        <v>32500</v>
      </c>
      <c r="F27" s="89"/>
      <c r="G27" s="89">
        <f t="shared" si="0"/>
        <v>32500</v>
      </c>
    </row>
    <row r="28" spans="1:7" s="66" customFormat="1" ht="19.5" customHeight="1">
      <c r="A28" s="60">
        <v>21</v>
      </c>
      <c r="B28" s="61" t="s">
        <v>234</v>
      </c>
      <c r="C28" s="60">
        <v>2014</v>
      </c>
      <c r="D28" s="60">
        <v>1</v>
      </c>
      <c r="E28" s="89">
        <v>32500</v>
      </c>
      <c r="F28" s="89"/>
      <c r="G28" s="89">
        <f t="shared" si="0"/>
        <v>32500</v>
      </c>
    </row>
    <row r="29" spans="1:7" s="66" customFormat="1" ht="19.5" customHeight="1">
      <c r="A29" s="60">
        <v>22</v>
      </c>
      <c r="B29" s="61" t="s">
        <v>234</v>
      </c>
      <c r="C29" s="60">
        <v>2014</v>
      </c>
      <c r="D29" s="60">
        <v>1</v>
      </c>
      <c r="E29" s="89">
        <v>32500</v>
      </c>
      <c r="F29" s="89"/>
      <c r="G29" s="89">
        <f t="shared" si="0"/>
        <v>32500</v>
      </c>
    </row>
    <row r="30" spans="1:7" s="66" customFormat="1" ht="19.5" customHeight="1">
      <c r="A30" s="60">
        <v>23</v>
      </c>
      <c r="B30" s="61" t="s">
        <v>234</v>
      </c>
      <c r="C30" s="60">
        <v>2014</v>
      </c>
      <c r="D30" s="60">
        <v>1</v>
      </c>
      <c r="E30" s="89">
        <v>32500</v>
      </c>
      <c r="F30" s="89"/>
      <c r="G30" s="89">
        <f t="shared" si="0"/>
        <v>32500</v>
      </c>
    </row>
    <row r="31" spans="1:7" s="66" customFormat="1" ht="19.5" customHeight="1">
      <c r="A31" s="60">
        <v>24</v>
      </c>
      <c r="B31" s="61" t="s">
        <v>234</v>
      </c>
      <c r="C31" s="60">
        <v>2014</v>
      </c>
      <c r="D31" s="60">
        <v>1</v>
      </c>
      <c r="E31" s="89">
        <v>32500</v>
      </c>
      <c r="F31" s="89"/>
      <c r="G31" s="89">
        <f t="shared" si="0"/>
        <v>32500</v>
      </c>
    </row>
    <row r="32" spans="1:7" s="66" customFormat="1" ht="19.5" customHeight="1">
      <c r="A32" s="60">
        <v>25</v>
      </c>
      <c r="B32" s="61" t="s">
        <v>235</v>
      </c>
      <c r="C32" s="60">
        <v>2013</v>
      </c>
      <c r="D32" s="60">
        <v>1</v>
      </c>
      <c r="E32" s="89">
        <v>6000</v>
      </c>
      <c r="F32" s="89"/>
      <c r="G32" s="89">
        <f t="shared" si="0"/>
        <v>6000</v>
      </c>
    </row>
    <row r="33" spans="1:7" s="66" customFormat="1" ht="19.5" customHeight="1">
      <c r="A33" s="60">
        <v>26</v>
      </c>
      <c r="B33" s="61" t="s">
        <v>235</v>
      </c>
      <c r="C33" s="60">
        <v>2013</v>
      </c>
      <c r="D33" s="60">
        <v>1</v>
      </c>
      <c r="E33" s="89">
        <v>6000</v>
      </c>
      <c r="F33" s="89"/>
      <c r="G33" s="89">
        <f t="shared" si="0"/>
        <v>6000</v>
      </c>
    </row>
    <row r="34" spans="1:7" s="66" customFormat="1" ht="19.5" customHeight="1">
      <c r="A34" s="60">
        <v>27</v>
      </c>
      <c r="B34" s="61" t="s">
        <v>235</v>
      </c>
      <c r="C34" s="60">
        <v>2013</v>
      </c>
      <c r="D34" s="60">
        <v>1</v>
      </c>
      <c r="E34" s="89">
        <v>6000</v>
      </c>
      <c r="F34" s="89"/>
      <c r="G34" s="89">
        <f t="shared" si="0"/>
        <v>6000</v>
      </c>
    </row>
    <row r="35" spans="1:7" s="66" customFormat="1" ht="19.5" customHeight="1">
      <c r="A35" s="60">
        <v>28</v>
      </c>
      <c r="B35" s="61" t="s">
        <v>235</v>
      </c>
      <c r="C35" s="60">
        <v>2013</v>
      </c>
      <c r="D35" s="60">
        <v>1</v>
      </c>
      <c r="E35" s="89">
        <v>6000</v>
      </c>
      <c r="F35" s="89"/>
      <c r="G35" s="89">
        <f t="shared" si="0"/>
        <v>6000</v>
      </c>
    </row>
    <row r="36" spans="1:7" s="66" customFormat="1" ht="19.5" customHeight="1">
      <c r="A36" s="60">
        <v>29</v>
      </c>
      <c r="B36" s="61" t="s">
        <v>235</v>
      </c>
      <c r="C36" s="60">
        <v>2013</v>
      </c>
      <c r="D36" s="60">
        <v>1</v>
      </c>
      <c r="E36" s="89">
        <v>6000</v>
      </c>
      <c r="F36" s="89"/>
      <c r="G36" s="89">
        <f t="shared" si="0"/>
        <v>6000</v>
      </c>
    </row>
    <row r="37" spans="1:7" s="66" customFormat="1" ht="19.5" customHeight="1">
      <c r="A37" s="60">
        <v>30</v>
      </c>
      <c r="B37" s="61" t="s">
        <v>235</v>
      </c>
      <c r="C37" s="60">
        <v>2013</v>
      </c>
      <c r="D37" s="60">
        <v>1</v>
      </c>
      <c r="E37" s="89">
        <v>6000</v>
      </c>
      <c r="F37" s="89"/>
      <c r="G37" s="89">
        <f t="shared" si="0"/>
        <v>6000</v>
      </c>
    </row>
    <row r="38" spans="1:7" s="66" customFormat="1" ht="19.5" customHeight="1">
      <c r="A38" s="60">
        <v>31</v>
      </c>
      <c r="B38" s="61" t="s">
        <v>235</v>
      </c>
      <c r="C38" s="60">
        <v>2013</v>
      </c>
      <c r="D38" s="60">
        <v>1</v>
      </c>
      <c r="E38" s="89">
        <v>6000</v>
      </c>
      <c r="F38" s="89"/>
      <c r="G38" s="89">
        <f t="shared" si="0"/>
        <v>6000</v>
      </c>
    </row>
    <row r="39" spans="1:7" s="66" customFormat="1" ht="19.5" customHeight="1">
      <c r="A39" s="60">
        <v>32</v>
      </c>
      <c r="B39" s="61" t="s">
        <v>235</v>
      </c>
      <c r="C39" s="60">
        <v>2013</v>
      </c>
      <c r="D39" s="60">
        <v>1</v>
      </c>
      <c r="E39" s="89">
        <v>6000</v>
      </c>
      <c r="F39" s="89"/>
      <c r="G39" s="89">
        <f t="shared" si="0"/>
        <v>6000</v>
      </c>
    </row>
    <row r="40" spans="1:7" s="66" customFormat="1" ht="19.5" customHeight="1">
      <c r="A40" s="60">
        <v>33</v>
      </c>
      <c r="B40" s="61" t="s">
        <v>235</v>
      </c>
      <c r="C40" s="60">
        <v>2014</v>
      </c>
      <c r="D40" s="60">
        <v>1</v>
      </c>
      <c r="E40" s="89">
        <v>6500</v>
      </c>
      <c r="F40" s="89"/>
      <c r="G40" s="89">
        <f t="shared" si="0"/>
        <v>6500</v>
      </c>
    </row>
    <row r="41" spans="1:7" s="66" customFormat="1" ht="19.5" customHeight="1">
      <c r="A41" s="60">
        <v>34</v>
      </c>
      <c r="B41" s="61" t="s">
        <v>235</v>
      </c>
      <c r="C41" s="60">
        <v>2014</v>
      </c>
      <c r="D41" s="60">
        <v>1</v>
      </c>
      <c r="E41" s="89">
        <v>6500</v>
      </c>
      <c r="F41" s="89"/>
      <c r="G41" s="89">
        <f t="shared" si="0"/>
        <v>6500</v>
      </c>
    </row>
    <row r="42" spans="1:7" s="66" customFormat="1" ht="19.5" customHeight="1">
      <c r="A42" s="60">
        <v>35</v>
      </c>
      <c r="B42" s="61" t="s">
        <v>235</v>
      </c>
      <c r="C42" s="60">
        <v>2014</v>
      </c>
      <c r="D42" s="60">
        <v>1</v>
      </c>
      <c r="E42" s="89">
        <v>6500</v>
      </c>
      <c r="F42" s="89"/>
      <c r="G42" s="89">
        <f t="shared" si="0"/>
        <v>6500</v>
      </c>
    </row>
    <row r="43" spans="1:7" s="66" customFormat="1" ht="19.5" customHeight="1">
      <c r="A43" s="60">
        <v>36</v>
      </c>
      <c r="B43" s="61" t="s">
        <v>235</v>
      </c>
      <c r="C43" s="60">
        <v>2012</v>
      </c>
      <c r="D43" s="60">
        <v>1</v>
      </c>
      <c r="E43" s="89">
        <v>6050</v>
      </c>
      <c r="F43" s="89"/>
      <c r="G43" s="89">
        <f t="shared" si="0"/>
        <v>6050</v>
      </c>
    </row>
    <row r="44" spans="1:7" s="66" customFormat="1" ht="19.5" customHeight="1">
      <c r="A44" s="60">
        <v>37</v>
      </c>
      <c r="B44" s="61" t="s">
        <v>235</v>
      </c>
      <c r="C44" s="60">
        <v>2012</v>
      </c>
      <c r="D44" s="60">
        <v>1</v>
      </c>
      <c r="E44" s="89">
        <v>6050</v>
      </c>
      <c r="F44" s="89"/>
      <c r="G44" s="89">
        <f t="shared" si="0"/>
        <v>6050</v>
      </c>
    </row>
    <row r="45" spans="1:7" s="66" customFormat="1" ht="19.5" customHeight="1">
      <c r="A45" s="60">
        <v>38</v>
      </c>
      <c r="B45" s="61" t="s">
        <v>236</v>
      </c>
      <c r="C45" s="60">
        <v>1985</v>
      </c>
      <c r="D45" s="60">
        <v>1</v>
      </c>
      <c r="E45" s="89">
        <v>10000</v>
      </c>
      <c r="F45" s="89"/>
      <c r="G45" s="89">
        <f t="shared" si="0"/>
        <v>10000</v>
      </c>
    </row>
    <row r="46" spans="1:7" s="66" customFormat="1" ht="19.5" customHeight="1">
      <c r="A46" s="60">
        <v>39</v>
      </c>
      <c r="B46" s="61" t="s">
        <v>237</v>
      </c>
      <c r="C46" s="60">
        <v>2008</v>
      </c>
      <c r="D46" s="60">
        <v>1</v>
      </c>
      <c r="E46" s="89">
        <v>1050</v>
      </c>
      <c r="F46" s="89"/>
      <c r="G46" s="89">
        <f t="shared" si="0"/>
        <v>1050</v>
      </c>
    </row>
    <row r="47" spans="1:7" s="66" customFormat="1" ht="19.5" customHeight="1">
      <c r="A47" s="60">
        <v>40</v>
      </c>
      <c r="B47" s="61" t="s">
        <v>237</v>
      </c>
      <c r="C47" s="60">
        <v>2008</v>
      </c>
      <c r="D47" s="60">
        <v>1</v>
      </c>
      <c r="E47" s="89">
        <v>1050</v>
      </c>
      <c r="F47" s="89"/>
      <c r="G47" s="89">
        <f t="shared" si="0"/>
        <v>1050</v>
      </c>
    </row>
    <row r="48" spans="1:7" s="66" customFormat="1" ht="19.5" customHeight="1">
      <c r="A48" s="60">
        <v>41</v>
      </c>
      <c r="B48" s="61" t="s">
        <v>237</v>
      </c>
      <c r="C48" s="60">
        <v>2008</v>
      </c>
      <c r="D48" s="60">
        <v>1</v>
      </c>
      <c r="E48" s="89">
        <v>1050</v>
      </c>
      <c r="F48" s="89"/>
      <c r="G48" s="89">
        <f t="shared" si="0"/>
        <v>1050</v>
      </c>
    </row>
    <row r="49" spans="1:7" s="66" customFormat="1" ht="19.5" customHeight="1">
      <c r="A49" s="60">
        <v>42</v>
      </c>
      <c r="B49" s="61" t="s">
        <v>237</v>
      </c>
      <c r="C49" s="60">
        <v>2008</v>
      </c>
      <c r="D49" s="60">
        <v>1</v>
      </c>
      <c r="E49" s="89">
        <v>1050</v>
      </c>
      <c r="F49" s="89"/>
      <c r="G49" s="89">
        <f t="shared" si="0"/>
        <v>1050</v>
      </c>
    </row>
    <row r="50" spans="1:7" s="66" customFormat="1" ht="19.5" customHeight="1">
      <c r="A50" s="60">
        <v>43</v>
      </c>
      <c r="B50" s="61" t="s">
        <v>237</v>
      </c>
      <c r="C50" s="60">
        <v>2008</v>
      </c>
      <c r="D50" s="60">
        <v>1</v>
      </c>
      <c r="E50" s="89">
        <v>1050</v>
      </c>
      <c r="F50" s="89"/>
      <c r="G50" s="89">
        <f t="shared" si="0"/>
        <v>1050</v>
      </c>
    </row>
    <row r="51" spans="1:7" s="66" customFormat="1" ht="19.5" customHeight="1">
      <c r="A51" s="60">
        <v>44</v>
      </c>
      <c r="B51" s="61" t="s">
        <v>237</v>
      </c>
      <c r="C51" s="60">
        <v>2008</v>
      </c>
      <c r="D51" s="60">
        <v>1</v>
      </c>
      <c r="E51" s="89">
        <v>1050</v>
      </c>
      <c r="F51" s="89"/>
      <c r="G51" s="89">
        <f t="shared" si="0"/>
        <v>1050</v>
      </c>
    </row>
    <row r="52" spans="1:7" s="66" customFormat="1" ht="19.5" customHeight="1">
      <c r="A52" s="60">
        <v>45</v>
      </c>
      <c r="B52" s="61" t="s">
        <v>237</v>
      </c>
      <c r="C52" s="60">
        <v>2008</v>
      </c>
      <c r="D52" s="60">
        <v>1</v>
      </c>
      <c r="E52" s="89">
        <v>1050</v>
      </c>
      <c r="F52" s="89"/>
      <c r="G52" s="89">
        <f t="shared" si="0"/>
        <v>1050</v>
      </c>
    </row>
    <row r="53" spans="1:7" s="66" customFormat="1" ht="19.5" customHeight="1">
      <c r="A53" s="60">
        <v>46</v>
      </c>
      <c r="B53" s="61" t="s">
        <v>237</v>
      </c>
      <c r="C53" s="60">
        <v>2008</v>
      </c>
      <c r="D53" s="60">
        <v>1</v>
      </c>
      <c r="E53" s="89">
        <v>1050</v>
      </c>
      <c r="F53" s="89"/>
      <c r="G53" s="89">
        <f t="shared" si="0"/>
        <v>1050</v>
      </c>
    </row>
    <row r="54" spans="1:7" s="66" customFormat="1" ht="19.5" customHeight="1">
      <c r="A54" s="60">
        <v>47</v>
      </c>
      <c r="B54" s="61" t="s">
        <v>237</v>
      </c>
      <c r="C54" s="60">
        <v>2013</v>
      </c>
      <c r="D54" s="60">
        <v>1</v>
      </c>
      <c r="E54" s="89">
        <v>1800</v>
      </c>
      <c r="F54" s="89"/>
      <c r="G54" s="89">
        <f t="shared" si="0"/>
        <v>1800</v>
      </c>
    </row>
    <row r="55" spans="1:7" s="66" customFormat="1" ht="19.5" customHeight="1">
      <c r="A55" s="60">
        <v>48</v>
      </c>
      <c r="B55" s="61" t="s">
        <v>237</v>
      </c>
      <c r="C55" s="60">
        <v>2013</v>
      </c>
      <c r="D55" s="60">
        <v>1</v>
      </c>
      <c r="E55" s="89">
        <v>1800</v>
      </c>
      <c r="F55" s="89"/>
      <c r="G55" s="89">
        <f t="shared" si="0"/>
        <v>1800</v>
      </c>
    </row>
    <row r="56" spans="1:7" s="66" customFormat="1" ht="19.5" customHeight="1">
      <c r="A56" s="60">
        <v>49</v>
      </c>
      <c r="B56" s="61" t="s">
        <v>237</v>
      </c>
      <c r="C56" s="60">
        <v>2013</v>
      </c>
      <c r="D56" s="60">
        <v>1</v>
      </c>
      <c r="E56" s="89">
        <v>1800</v>
      </c>
      <c r="F56" s="89"/>
      <c r="G56" s="89">
        <f t="shared" si="0"/>
        <v>1800</v>
      </c>
    </row>
    <row r="57" spans="1:7" s="66" customFormat="1" ht="19.5" customHeight="1">
      <c r="A57" s="60">
        <v>50</v>
      </c>
      <c r="B57" s="61" t="s">
        <v>237</v>
      </c>
      <c r="C57" s="60">
        <v>2013</v>
      </c>
      <c r="D57" s="60">
        <v>1</v>
      </c>
      <c r="E57" s="89">
        <v>1800</v>
      </c>
      <c r="F57" s="89"/>
      <c r="G57" s="89">
        <f t="shared" si="0"/>
        <v>1800</v>
      </c>
    </row>
    <row r="58" spans="1:7" s="66" customFormat="1" ht="19.5" customHeight="1">
      <c r="A58" s="60">
        <v>51</v>
      </c>
      <c r="B58" s="61" t="s">
        <v>237</v>
      </c>
      <c r="C58" s="60">
        <v>2013</v>
      </c>
      <c r="D58" s="60">
        <v>1</v>
      </c>
      <c r="E58" s="89">
        <v>1800</v>
      </c>
      <c r="F58" s="89"/>
      <c r="G58" s="89">
        <f t="shared" si="0"/>
        <v>1800</v>
      </c>
    </row>
    <row r="59" spans="1:7" s="66" customFormat="1" ht="19.5" customHeight="1">
      <c r="A59" s="60">
        <v>52</v>
      </c>
      <c r="B59" s="61" t="s">
        <v>237</v>
      </c>
      <c r="C59" s="60">
        <v>2013</v>
      </c>
      <c r="D59" s="60">
        <v>1</v>
      </c>
      <c r="E59" s="89">
        <v>1800</v>
      </c>
      <c r="F59" s="89"/>
      <c r="G59" s="89">
        <f t="shared" si="0"/>
        <v>1800</v>
      </c>
    </row>
    <row r="60" spans="1:7" s="66" customFormat="1" ht="19.5" customHeight="1">
      <c r="A60" s="60">
        <v>53</v>
      </c>
      <c r="B60" s="61" t="s">
        <v>237</v>
      </c>
      <c r="C60" s="60">
        <v>2013</v>
      </c>
      <c r="D60" s="60">
        <v>1</v>
      </c>
      <c r="E60" s="89">
        <v>1800</v>
      </c>
      <c r="F60" s="89"/>
      <c r="G60" s="89">
        <f t="shared" si="0"/>
        <v>1800</v>
      </c>
    </row>
    <row r="61" spans="1:7" s="66" customFormat="1" ht="19.5" customHeight="1">
      <c r="A61" s="60">
        <v>54</v>
      </c>
      <c r="B61" s="61" t="s">
        <v>237</v>
      </c>
      <c r="C61" s="60">
        <v>2013</v>
      </c>
      <c r="D61" s="60">
        <v>1</v>
      </c>
      <c r="E61" s="89">
        <v>1800</v>
      </c>
      <c r="F61" s="89"/>
      <c r="G61" s="89">
        <f t="shared" si="0"/>
        <v>1800</v>
      </c>
    </row>
    <row r="62" spans="1:7" s="66" customFormat="1" ht="19.5" customHeight="1">
      <c r="A62" s="60">
        <v>55</v>
      </c>
      <c r="B62" s="61" t="s">
        <v>237</v>
      </c>
      <c r="C62" s="60">
        <v>2013</v>
      </c>
      <c r="D62" s="60">
        <v>1</v>
      </c>
      <c r="E62" s="89">
        <v>1800</v>
      </c>
      <c r="F62" s="89"/>
      <c r="G62" s="89">
        <f t="shared" si="0"/>
        <v>1800</v>
      </c>
    </row>
    <row r="63" spans="1:7" s="66" customFormat="1" ht="19.5" customHeight="1">
      <c r="A63" s="60">
        <v>56</v>
      </c>
      <c r="B63" s="61" t="s">
        <v>237</v>
      </c>
      <c r="C63" s="60">
        <v>2013</v>
      </c>
      <c r="D63" s="60">
        <v>1</v>
      </c>
      <c r="E63" s="89">
        <v>1800</v>
      </c>
      <c r="F63" s="89"/>
      <c r="G63" s="89">
        <f t="shared" si="0"/>
        <v>1800</v>
      </c>
    </row>
    <row r="64" spans="1:7" s="66" customFormat="1" ht="19.5" customHeight="1">
      <c r="A64" s="60">
        <v>57</v>
      </c>
      <c r="B64" s="61" t="s">
        <v>237</v>
      </c>
      <c r="C64" s="60">
        <v>2013</v>
      </c>
      <c r="D64" s="60">
        <v>1</v>
      </c>
      <c r="E64" s="89">
        <v>1800</v>
      </c>
      <c r="F64" s="89"/>
      <c r="G64" s="89">
        <f t="shared" si="0"/>
        <v>1800</v>
      </c>
    </row>
    <row r="65" spans="1:7" s="66" customFormat="1" ht="19.5" customHeight="1">
      <c r="A65" s="60">
        <v>58</v>
      </c>
      <c r="B65" s="61" t="s">
        <v>237</v>
      </c>
      <c r="C65" s="60">
        <v>2013</v>
      </c>
      <c r="D65" s="60">
        <v>1</v>
      </c>
      <c r="E65" s="89">
        <v>1800</v>
      </c>
      <c r="F65" s="89"/>
      <c r="G65" s="89">
        <f t="shared" si="0"/>
        <v>1800</v>
      </c>
    </row>
    <row r="66" spans="1:7" s="66" customFormat="1" ht="19.5" customHeight="1">
      <c r="A66" s="60">
        <v>59</v>
      </c>
      <c r="B66" s="61" t="s">
        <v>237</v>
      </c>
      <c r="C66" s="60">
        <v>2013</v>
      </c>
      <c r="D66" s="60">
        <v>1</v>
      </c>
      <c r="E66" s="89">
        <v>1800</v>
      </c>
      <c r="F66" s="89"/>
      <c r="G66" s="89">
        <f t="shared" si="0"/>
        <v>1800</v>
      </c>
    </row>
    <row r="67" spans="1:7" s="66" customFormat="1" ht="19.5" customHeight="1">
      <c r="A67" s="60">
        <v>60</v>
      </c>
      <c r="B67" s="61" t="s">
        <v>237</v>
      </c>
      <c r="C67" s="60">
        <v>2013</v>
      </c>
      <c r="D67" s="60">
        <v>1</v>
      </c>
      <c r="E67" s="89">
        <v>1800</v>
      </c>
      <c r="F67" s="89"/>
      <c r="G67" s="89">
        <f t="shared" si="0"/>
        <v>1800</v>
      </c>
    </row>
    <row r="68" spans="1:7" s="66" customFormat="1" ht="19.5" customHeight="1">
      <c r="A68" s="60">
        <v>61</v>
      </c>
      <c r="B68" s="61" t="s">
        <v>237</v>
      </c>
      <c r="C68" s="60">
        <v>2013</v>
      </c>
      <c r="D68" s="60">
        <v>1</v>
      </c>
      <c r="E68" s="89">
        <v>1800</v>
      </c>
      <c r="F68" s="89"/>
      <c r="G68" s="89">
        <f t="shared" si="0"/>
        <v>1800</v>
      </c>
    </row>
    <row r="69" spans="1:7" s="66" customFormat="1" ht="19.5" customHeight="1">
      <c r="A69" s="60">
        <v>62</v>
      </c>
      <c r="B69" s="61" t="s">
        <v>237</v>
      </c>
      <c r="C69" s="60">
        <v>2013</v>
      </c>
      <c r="D69" s="60">
        <v>1</v>
      </c>
      <c r="E69" s="89">
        <v>1800</v>
      </c>
      <c r="F69" s="89"/>
      <c r="G69" s="89">
        <f t="shared" si="0"/>
        <v>1800</v>
      </c>
    </row>
    <row r="70" spans="1:7" s="66" customFormat="1" ht="19.5" customHeight="1">
      <c r="A70" s="60">
        <v>63</v>
      </c>
      <c r="B70" s="61" t="s">
        <v>237</v>
      </c>
      <c r="C70" s="60">
        <v>2013</v>
      </c>
      <c r="D70" s="60">
        <v>1</v>
      </c>
      <c r="E70" s="89">
        <v>1800</v>
      </c>
      <c r="F70" s="89"/>
      <c r="G70" s="89">
        <f t="shared" si="0"/>
        <v>1800</v>
      </c>
    </row>
    <row r="71" spans="1:7" s="66" customFormat="1" ht="19.5" customHeight="1">
      <c r="A71" s="60">
        <v>64</v>
      </c>
      <c r="B71" s="61" t="s">
        <v>237</v>
      </c>
      <c r="C71" s="60">
        <v>2013</v>
      </c>
      <c r="D71" s="60">
        <v>1</v>
      </c>
      <c r="E71" s="89">
        <v>1800</v>
      </c>
      <c r="F71" s="89"/>
      <c r="G71" s="89">
        <f t="shared" si="0"/>
        <v>1800</v>
      </c>
    </row>
    <row r="72" spans="1:7" s="66" customFormat="1" ht="19.5" customHeight="1">
      <c r="A72" s="60">
        <v>65</v>
      </c>
      <c r="B72" s="61" t="s">
        <v>237</v>
      </c>
      <c r="C72" s="60">
        <v>2013</v>
      </c>
      <c r="D72" s="60">
        <v>1</v>
      </c>
      <c r="E72" s="89">
        <v>1800</v>
      </c>
      <c r="F72" s="89"/>
      <c r="G72" s="89">
        <f t="shared" si="0"/>
        <v>1800</v>
      </c>
    </row>
    <row r="73" spans="1:7" s="66" customFormat="1" ht="19.5" customHeight="1">
      <c r="A73" s="60">
        <v>66</v>
      </c>
      <c r="B73" s="61" t="s">
        <v>237</v>
      </c>
      <c r="C73" s="60">
        <v>2013</v>
      </c>
      <c r="D73" s="60">
        <v>1</v>
      </c>
      <c r="E73" s="89">
        <v>1800</v>
      </c>
      <c r="F73" s="89"/>
      <c r="G73" s="89">
        <f t="shared" ref="G73:G174" si="1">+E73-F73</f>
        <v>1800</v>
      </c>
    </row>
    <row r="74" spans="1:7" s="66" customFormat="1" ht="19.5" customHeight="1">
      <c r="A74" s="60">
        <v>67</v>
      </c>
      <c r="B74" s="61" t="s">
        <v>237</v>
      </c>
      <c r="C74" s="60">
        <v>2013</v>
      </c>
      <c r="D74" s="60">
        <v>1</v>
      </c>
      <c r="E74" s="89">
        <v>1800</v>
      </c>
      <c r="F74" s="89"/>
      <c r="G74" s="89">
        <f t="shared" si="1"/>
        <v>1800</v>
      </c>
    </row>
    <row r="75" spans="1:7" s="66" customFormat="1" ht="19.5" customHeight="1">
      <c r="A75" s="60">
        <v>68</v>
      </c>
      <c r="B75" s="61" t="s">
        <v>237</v>
      </c>
      <c r="C75" s="60">
        <v>2013</v>
      </c>
      <c r="D75" s="60">
        <v>1</v>
      </c>
      <c r="E75" s="89">
        <v>1800</v>
      </c>
      <c r="F75" s="89"/>
      <c r="G75" s="89">
        <f t="shared" si="1"/>
        <v>1800</v>
      </c>
    </row>
    <row r="76" spans="1:7" s="66" customFormat="1" ht="19.5" customHeight="1">
      <c r="A76" s="60">
        <v>69</v>
      </c>
      <c r="B76" s="61" t="s">
        <v>237</v>
      </c>
      <c r="C76" s="60">
        <v>2013</v>
      </c>
      <c r="D76" s="60">
        <v>1</v>
      </c>
      <c r="E76" s="89">
        <v>1800</v>
      </c>
      <c r="F76" s="89"/>
      <c r="G76" s="89">
        <f t="shared" si="1"/>
        <v>1800</v>
      </c>
    </row>
    <row r="77" spans="1:7" s="66" customFormat="1" ht="19.5" customHeight="1">
      <c r="A77" s="60">
        <v>70</v>
      </c>
      <c r="B77" s="61" t="s">
        <v>238</v>
      </c>
      <c r="C77" s="60">
        <v>2008</v>
      </c>
      <c r="D77" s="60">
        <v>1</v>
      </c>
      <c r="E77" s="89">
        <v>4000</v>
      </c>
      <c r="F77" s="89"/>
      <c r="G77" s="89">
        <f t="shared" si="1"/>
        <v>4000</v>
      </c>
    </row>
    <row r="78" spans="1:7" s="66" customFormat="1" ht="19.5" customHeight="1">
      <c r="A78" s="60">
        <v>71</v>
      </c>
      <c r="B78" s="61" t="s">
        <v>234</v>
      </c>
      <c r="C78" s="60">
        <v>2014</v>
      </c>
      <c r="D78" s="60">
        <v>1</v>
      </c>
      <c r="E78" s="89">
        <v>32500</v>
      </c>
      <c r="F78" s="89"/>
      <c r="G78" s="89">
        <f t="shared" si="1"/>
        <v>32500</v>
      </c>
    </row>
    <row r="79" spans="1:7" s="66" customFormat="1" ht="19.5" customHeight="1">
      <c r="A79" s="60">
        <v>72</v>
      </c>
      <c r="B79" s="61" t="s">
        <v>234</v>
      </c>
      <c r="C79" s="60">
        <v>2014</v>
      </c>
      <c r="D79" s="60">
        <v>1</v>
      </c>
      <c r="E79" s="89">
        <v>32500</v>
      </c>
      <c r="F79" s="89"/>
      <c r="G79" s="89">
        <f t="shared" si="1"/>
        <v>32500</v>
      </c>
    </row>
    <row r="80" spans="1:7" s="66" customFormat="1" ht="19.5" customHeight="1">
      <c r="A80" s="60">
        <v>73</v>
      </c>
      <c r="B80" s="61" t="s">
        <v>234</v>
      </c>
      <c r="C80" s="60">
        <v>2014</v>
      </c>
      <c r="D80" s="60">
        <v>1</v>
      </c>
      <c r="E80" s="89">
        <v>32500</v>
      </c>
      <c r="F80" s="89"/>
      <c r="G80" s="89">
        <f t="shared" si="1"/>
        <v>32500</v>
      </c>
    </row>
    <row r="81" spans="1:7" s="66" customFormat="1" ht="19.5" customHeight="1">
      <c r="A81" s="60">
        <v>74</v>
      </c>
      <c r="B81" s="61" t="s">
        <v>234</v>
      </c>
      <c r="C81" s="60">
        <v>2014</v>
      </c>
      <c r="D81" s="60">
        <v>1</v>
      </c>
      <c r="E81" s="89">
        <v>32500</v>
      </c>
      <c r="F81" s="89"/>
      <c r="G81" s="89">
        <f t="shared" si="1"/>
        <v>32500</v>
      </c>
    </row>
    <row r="82" spans="1:7" s="66" customFormat="1" ht="19.5" customHeight="1">
      <c r="A82" s="60">
        <v>75</v>
      </c>
      <c r="B82" s="61" t="s">
        <v>234</v>
      </c>
      <c r="C82" s="60">
        <v>2014</v>
      </c>
      <c r="D82" s="60">
        <v>1</v>
      </c>
      <c r="E82" s="89">
        <v>32500</v>
      </c>
      <c r="F82" s="89"/>
      <c r="G82" s="89">
        <f t="shared" si="1"/>
        <v>32500</v>
      </c>
    </row>
    <row r="83" spans="1:7" s="66" customFormat="1" ht="19.5" customHeight="1">
      <c r="A83" s="60">
        <v>76</v>
      </c>
      <c r="B83" s="61" t="s">
        <v>234</v>
      </c>
      <c r="C83" s="60">
        <v>2014</v>
      </c>
      <c r="D83" s="60">
        <v>1</v>
      </c>
      <c r="E83" s="89">
        <v>32500</v>
      </c>
      <c r="F83" s="89"/>
      <c r="G83" s="89">
        <f t="shared" si="1"/>
        <v>32500</v>
      </c>
    </row>
    <row r="84" spans="1:7" s="66" customFormat="1" ht="19.5" customHeight="1">
      <c r="A84" s="60">
        <v>77</v>
      </c>
      <c r="B84" s="61" t="s">
        <v>234</v>
      </c>
      <c r="C84" s="60">
        <v>2014</v>
      </c>
      <c r="D84" s="60">
        <v>1</v>
      </c>
      <c r="E84" s="89">
        <v>32500</v>
      </c>
      <c r="F84" s="89"/>
      <c r="G84" s="89">
        <f t="shared" si="1"/>
        <v>32500</v>
      </c>
    </row>
    <row r="85" spans="1:7" s="66" customFormat="1" ht="19.5" customHeight="1">
      <c r="A85" s="60">
        <v>78</v>
      </c>
      <c r="B85" s="61" t="s">
        <v>234</v>
      </c>
      <c r="C85" s="60">
        <v>2013</v>
      </c>
      <c r="D85" s="60">
        <v>1</v>
      </c>
      <c r="E85" s="89">
        <v>30000</v>
      </c>
      <c r="F85" s="89"/>
      <c r="G85" s="89">
        <f t="shared" si="1"/>
        <v>30000</v>
      </c>
    </row>
    <row r="86" spans="1:7" s="66" customFormat="1" ht="19.5" customHeight="1">
      <c r="A86" s="60">
        <v>79</v>
      </c>
      <c r="B86" s="61" t="s">
        <v>234</v>
      </c>
      <c r="C86" s="60">
        <v>2013</v>
      </c>
      <c r="D86" s="60">
        <v>1</v>
      </c>
      <c r="E86" s="89">
        <v>30000</v>
      </c>
      <c r="F86" s="89"/>
      <c r="G86" s="89">
        <f t="shared" si="1"/>
        <v>30000</v>
      </c>
    </row>
    <row r="87" spans="1:7" s="66" customFormat="1" ht="19.5" customHeight="1">
      <c r="A87" s="60">
        <v>80</v>
      </c>
      <c r="B87" s="61" t="s">
        <v>233</v>
      </c>
      <c r="C87" s="60">
        <v>2015</v>
      </c>
      <c r="D87" s="60">
        <v>1</v>
      </c>
      <c r="E87" s="89">
        <v>42000</v>
      </c>
      <c r="F87" s="89"/>
      <c r="G87" s="89">
        <f t="shared" si="1"/>
        <v>42000</v>
      </c>
    </row>
    <row r="88" spans="1:7" s="66" customFormat="1" ht="19.5" customHeight="1">
      <c r="A88" s="60">
        <v>81</v>
      </c>
      <c r="B88" s="61" t="s">
        <v>233</v>
      </c>
      <c r="C88" s="60">
        <v>2015</v>
      </c>
      <c r="D88" s="60">
        <v>1</v>
      </c>
      <c r="E88" s="89">
        <v>42000</v>
      </c>
      <c r="F88" s="89"/>
      <c r="G88" s="89">
        <f t="shared" si="1"/>
        <v>42000</v>
      </c>
    </row>
    <row r="89" spans="1:7" s="66" customFormat="1" ht="19.5" customHeight="1">
      <c r="A89" s="60">
        <v>82</v>
      </c>
      <c r="B89" s="61" t="s">
        <v>233</v>
      </c>
      <c r="C89" s="60">
        <v>2015</v>
      </c>
      <c r="D89" s="60">
        <v>1</v>
      </c>
      <c r="E89" s="89">
        <v>42000</v>
      </c>
      <c r="F89" s="89"/>
      <c r="G89" s="89">
        <f t="shared" si="1"/>
        <v>42000</v>
      </c>
    </row>
    <row r="90" spans="1:7" s="66" customFormat="1" ht="19.5" customHeight="1">
      <c r="A90" s="60">
        <v>83</v>
      </c>
      <c r="B90" s="61" t="s">
        <v>233</v>
      </c>
      <c r="C90" s="60">
        <v>2015</v>
      </c>
      <c r="D90" s="60">
        <v>1</v>
      </c>
      <c r="E90" s="89">
        <v>42000</v>
      </c>
      <c r="F90" s="89"/>
      <c r="G90" s="89">
        <f t="shared" si="1"/>
        <v>42000</v>
      </c>
    </row>
    <row r="91" spans="1:7" s="66" customFormat="1" ht="19.5" customHeight="1">
      <c r="A91" s="60">
        <v>84</v>
      </c>
      <c r="B91" s="61" t="s">
        <v>233</v>
      </c>
      <c r="C91" s="60">
        <v>2014</v>
      </c>
      <c r="D91" s="60">
        <v>1</v>
      </c>
      <c r="E91" s="89">
        <v>39000</v>
      </c>
      <c r="F91" s="89"/>
      <c r="G91" s="89">
        <f t="shared" si="1"/>
        <v>39000</v>
      </c>
    </row>
    <row r="92" spans="1:7" s="66" customFormat="1" ht="19.5" customHeight="1">
      <c r="A92" s="60">
        <v>85</v>
      </c>
      <c r="B92" s="61" t="s">
        <v>233</v>
      </c>
      <c r="C92" s="60">
        <v>2014</v>
      </c>
      <c r="D92" s="60">
        <v>1</v>
      </c>
      <c r="E92" s="89">
        <v>39000</v>
      </c>
      <c r="F92" s="89"/>
      <c r="G92" s="89">
        <f t="shared" si="1"/>
        <v>39000</v>
      </c>
    </row>
    <row r="93" spans="1:7" s="66" customFormat="1" ht="19.5" customHeight="1">
      <c r="A93" s="60">
        <v>86</v>
      </c>
      <c r="B93" s="61" t="s">
        <v>233</v>
      </c>
      <c r="C93" s="60">
        <v>2014</v>
      </c>
      <c r="D93" s="60">
        <v>1</v>
      </c>
      <c r="E93" s="89">
        <v>39000</v>
      </c>
      <c r="F93" s="89"/>
      <c r="G93" s="89">
        <f t="shared" si="1"/>
        <v>39000</v>
      </c>
    </row>
    <row r="94" spans="1:7" s="66" customFormat="1" ht="19.5" customHeight="1">
      <c r="A94" s="60">
        <v>87</v>
      </c>
      <c r="B94" s="61" t="s">
        <v>233</v>
      </c>
      <c r="C94" s="60">
        <v>2014</v>
      </c>
      <c r="D94" s="60">
        <v>1</v>
      </c>
      <c r="E94" s="89">
        <v>39000</v>
      </c>
      <c r="F94" s="89"/>
      <c r="G94" s="89">
        <f t="shared" si="1"/>
        <v>39000</v>
      </c>
    </row>
    <row r="95" spans="1:7" s="66" customFormat="1" ht="19.5" customHeight="1">
      <c r="A95" s="60">
        <v>88</v>
      </c>
      <c r="B95" s="61" t="s">
        <v>233</v>
      </c>
      <c r="C95" s="60">
        <v>2014</v>
      </c>
      <c r="D95" s="60">
        <v>1</v>
      </c>
      <c r="E95" s="89">
        <v>39000</v>
      </c>
      <c r="F95" s="89"/>
      <c r="G95" s="89">
        <f t="shared" si="1"/>
        <v>39000</v>
      </c>
    </row>
    <row r="96" spans="1:7" s="66" customFormat="1" ht="19.5" customHeight="1">
      <c r="A96" s="60">
        <v>89</v>
      </c>
      <c r="B96" s="61" t="s">
        <v>233</v>
      </c>
      <c r="C96" s="60">
        <v>2014</v>
      </c>
      <c r="D96" s="60">
        <v>1</v>
      </c>
      <c r="E96" s="89">
        <v>39000</v>
      </c>
      <c r="F96" s="89"/>
      <c r="G96" s="89">
        <f t="shared" si="1"/>
        <v>39000</v>
      </c>
    </row>
    <row r="97" spans="1:7" s="66" customFormat="1" ht="19.5" customHeight="1">
      <c r="A97" s="60">
        <v>90</v>
      </c>
      <c r="B97" s="61" t="s">
        <v>233</v>
      </c>
      <c r="C97" s="60">
        <v>2014</v>
      </c>
      <c r="D97" s="60">
        <v>1</v>
      </c>
      <c r="E97" s="89">
        <v>39000</v>
      </c>
      <c r="F97" s="89"/>
      <c r="G97" s="89">
        <f t="shared" si="1"/>
        <v>39000</v>
      </c>
    </row>
    <row r="98" spans="1:7" s="66" customFormat="1" ht="19.5" customHeight="1">
      <c r="A98" s="60">
        <v>91</v>
      </c>
      <c r="B98" s="61" t="s">
        <v>235</v>
      </c>
      <c r="C98" s="60">
        <v>2014</v>
      </c>
      <c r="D98" s="60">
        <v>1</v>
      </c>
      <c r="E98" s="89">
        <v>6500</v>
      </c>
      <c r="F98" s="89"/>
      <c r="G98" s="89">
        <f t="shared" si="1"/>
        <v>6500</v>
      </c>
    </row>
    <row r="99" spans="1:7" s="66" customFormat="1" ht="19.5" customHeight="1">
      <c r="A99" s="60">
        <v>92</v>
      </c>
      <c r="B99" s="61" t="s">
        <v>235</v>
      </c>
      <c r="C99" s="60">
        <v>2014</v>
      </c>
      <c r="D99" s="60">
        <v>1</v>
      </c>
      <c r="E99" s="89">
        <v>6500</v>
      </c>
      <c r="F99" s="89"/>
      <c r="G99" s="89">
        <f t="shared" si="1"/>
        <v>6500</v>
      </c>
    </row>
    <row r="100" spans="1:7" s="66" customFormat="1" ht="19.5" customHeight="1">
      <c r="A100" s="60">
        <v>93</v>
      </c>
      <c r="B100" s="61" t="s">
        <v>235</v>
      </c>
      <c r="C100" s="60">
        <v>2014</v>
      </c>
      <c r="D100" s="60">
        <v>1</v>
      </c>
      <c r="E100" s="89">
        <v>6500</v>
      </c>
      <c r="F100" s="89"/>
      <c r="G100" s="89">
        <f t="shared" si="1"/>
        <v>6500</v>
      </c>
    </row>
    <row r="101" spans="1:7" s="66" customFormat="1" ht="19.5" customHeight="1">
      <c r="A101" s="60">
        <v>94</v>
      </c>
      <c r="B101" s="61" t="s">
        <v>235</v>
      </c>
      <c r="C101" s="60">
        <v>2012</v>
      </c>
      <c r="D101" s="60">
        <v>1</v>
      </c>
      <c r="E101" s="89">
        <v>5500</v>
      </c>
      <c r="F101" s="89"/>
      <c r="G101" s="89">
        <f t="shared" si="1"/>
        <v>5500</v>
      </c>
    </row>
    <row r="102" spans="1:7" s="66" customFormat="1" ht="19.5" customHeight="1">
      <c r="A102" s="60">
        <v>95</v>
      </c>
      <c r="B102" s="61" t="s">
        <v>235</v>
      </c>
      <c r="C102" s="60">
        <v>2012</v>
      </c>
      <c r="D102" s="60">
        <v>1</v>
      </c>
      <c r="E102" s="89">
        <v>5500</v>
      </c>
      <c r="F102" s="89"/>
      <c r="G102" s="89">
        <f t="shared" si="1"/>
        <v>5500</v>
      </c>
    </row>
    <row r="103" spans="1:7" s="66" customFormat="1" ht="19.5" customHeight="1">
      <c r="A103" s="60">
        <v>96</v>
      </c>
      <c r="B103" s="61" t="s">
        <v>235</v>
      </c>
      <c r="C103" s="60">
        <v>2012</v>
      </c>
      <c r="D103" s="60">
        <v>1</v>
      </c>
      <c r="E103" s="89">
        <v>5500</v>
      </c>
      <c r="F103" s="89"/>
      <c r="G103" s="89">
        <f t="shared" si="1"/>
        <v>5500</v>
      </c>
    </row>
    <row r="104" spans="1:7" s="66" customFormat="1" ht="19.5" customHeight="1">
      <c r="A104" s="60">
        <v>97</v>
      </c>
      <c r="B104" s="61" t="s">
        <v>235</v>
      </c>
      <c r="C104" s="60">
        <v>2012</v>
      </c>
      <c r="D104" s="60">
        <v>1</v>
      </c>
      <c r="E104" s="89">
        <v>5500</v>
      </c>
      <c r="F104" s="89"/>
      <c r="G104" s="89">
        <f t="shared" si="1"/>
        <v>5500</v>
      </c>
    </row>
    <row r="105" spans="1:7" s="66" customFormat="1" ht="19.5" customHeight="1">
      <c r="A105" s="60">
        <v>98</v>
      </c>
      <c r="B105" s="61" t="s">
        <v>235</v>
      </c>
      <c r="C105" s="60">
        <v>2012</v>
      </c>
      <c r="D105" s="60">
        <v>1</v>
      </c>
      <c r="E105" s="89">
        <v>5500</v>
      </c>
      <c r="F105" s="89"/>
      <c r="G105" s="89">
        <f t="shared" si="1"/>
        <v>5500</v>
      </c>
    </row>
    <row r="106" spans="1:7" s="66" customFormat="1" ht="19.5" customHeight="1">
      <c r="A106" s="60">
        <v>99</v>
      </c>
      <c r="B106" s="61" t="s">
        <v>237</v>
      </c>
      <c r="C106" s="60">
        <v>2014</v>
      </c>
      <c r="D106" s="60">
        <v>1</v>
      </c>
      <c r="E106" s="89">
        <v>1950</v>
      </c>
      <c r="F106" s="89"/>
      <c r="G106" s="89">
        <f t="shared" si="1"/>
        <v>1950</v>
      </c>
    </row>
    <row r="107" spans="1:7" s="66" customFormat="1" ht="19.5" customHeight="1">
      <c r="A107" s="60">
        <v>100</v>
      </c>
      <c r="B107" s="61" t="s">
        <v>237</v>
      </c>
      <c r="C107" s="60">
        <v>2014</v>
      </c>
      <c r="D107" s="60">
        <v>1</v>
      </c>
      <c r="E107" s="89">
        <v>1950</v>
      </c>
      <c r="F107" s="89"/>
      <c r="G107" s="89">
        <f t="shared" si="1"/>
        <v>1950</v>
      </c>
    </row>
    <row r="108" spans="1:7" s="66" customFormat="1" ht="19.5" customHeight="1">
      <c r="A108" s="60">
        <v>101</v>
      </c>
      <c r="B108" s="61" t="s">
        <v>237</v>
      </c>
      <c r="C108" s="60">
        <v>2014</v>
      </c>
      <c r="D108" s="60">
        <v>1</v>
      </c>
      <c r="E108" s="89">
        <v>1950</v>
      </c>
      <c r="F108" s="89"/>
      <c r="G108" s="89">
        <f t="shared" si="1"/>
        <v>1950</v>
      </c>
    </row>
    <row r="109" spans="1:7" s="66" customFormat="1" ht="19.5" customHeight="1">
      <c r="A109" s="60">
        <v>102</v>
      </c>
      <c r="B109" s="61" t="s">
        <v>237</v>
      </c>
      <c r="C109" s="60">
        <v>2014</v>
      </c>
      <c r="D109" s="60">
        <v>1</v>
      </c>
      <c r="E109" s="89">
        <v>1950</v>
      </c>
      <c r="F109" s="89"/>
      <c r="G109" s="89">
        <f t="shared" si="1"/>
        <v>1950</v>
      </c>
    </row>
    <row r="110" spans="1:7" s="66" customFormat="1" ht="19.5" customHeight="1">
      <c r="A110" s="60">
        <v>103</v>
      </c>
      <c r="B110" s="61" t="s">
        <v>237</v>
      </c>
      <c r="C110" s="60">
        <v>2014</v>
      </c>
      <c r="D110" s="60">
        <v>1</v>
      </c>
      <c r="E110" s="89">
        <v>1950</v>
      </c>
      <c r="F110" s="89"/>
      <c r="G110" s="89">
        <f t="shared" si="1"/>
        <v>1950</v>
      </c>
    </row>
    <row r="111" spans="1:7" s="66" customFormat="1" ht="19.5" customHeight="1">
      <c r="A111" s="60">
        <v>104</v>
      </c>
      <c r="B111" s="61" t="s">
        <v>237</v>
      </c>
      <c r="C111" s="60">
        <v>2013</v>
      </c>
      <c r="D111" s="60">
        <v>1</v>
      </c>
      <c r="E111" s="89">
        <v>1800</v>
      </c>
      <c r="F111" s="89"/>
      <c r="G111" s="89">
        <f t="shared" si="1"/>
        <v>1800</v>
      </c>
    </row>
    <row r="112" spans="1:7" s="66" customFormat="1" ht="19.5" customHeight="1">
      <c r="A112" s="60">
        <v>105</v>
      </c>
      <c r="B112" s="61" t="s">
        <v>237</v>
      </c>
      <c r="C112" s="60">
        <v>2013</v>
      </c>
      <c r="D112" s="60">
        <v>1</v>
      </c>
      <c r="E112" s="89">
        <v>1800</v>
      </c>
      <c r="F112" s="89"/>
      <c r="G112" s="89">
        <f t="shared" si="1"/>
        <v>1800</v>
      </c>
    </row>
    <row r="113" spans="1:7" s="66" customFormat="1" ht="19.5" customHeight="1">
      <c r="A113" s="60">
        <v>106</v>
      </c>
      <c r="B113" s="61" t="s">
        <v>237</v>
      </c>
      <c r="C113" s="60">
        <v>2013</v>
      </c>
      <c r="D113" s="60">
        <v>1</v>
      </c>
      <c r="E113" s="89">
        <v>1800</v>
      </c>
      <c r="F113" s="89"/>
      <c r="G113" s="89">
        <f t="shared" si="1"/>
        <v>1800</v>
      </c>
    </row>
    <row r="114" spans="1:7" s="66" customFormat="1" ht="19.5" customHeight="1">
      <c r="A114" s="60">
        <v>107</v>
      </c>
      <c r="B114" s="61" t="s">
        <v>237</v>
      </c>
      <c r="C114" s="60">
        <v>2013</v>
      </c>
      <c r="D114" s="60">
        <v>1</v>
      </c>
      <c r="E114" s="89">
        <v>1800</v>
      </c>
      <c r="F114" s="89"/>
      <c r="G114" s="89">
        <f t="shared" si="1"/>
        <v>1800</v>
      </c>
    </row>
    <row r="115" spans="1:7" s="66" customFormat="1" ht="19.5" customHeight="1">
      <c r="A115" s="60">
        <v>108</v>
      </c>
      <c r="B115" s="61" t="s">
        <v>237</v>
      </c>
      <c r="C115" s="60">
        <v>2013</v>
      </c>
      <c r="D115" s="60">
        <v>1</v>
      </c>
      <c r="E115" s="89">
        <v>1800</v>
      </c>
      <c r="F115" s="89"/>
      <c r="G115" s="89">
        <f t="shared" si="1"/>
        <v>1800</v>
      </c>
    </row>
    <row r="116" spans="1:7" s="66" customFormat="1" ht="19.5" customHeight="1">
      <c r="A116" s="60">
        <v>109</v>
      </c>
      <c r="B116" s="61" t="s">
        <v>237</v>
      </c>
      <c r="C116" s="60">
        <v>2013</v>
      </c>
      <c r="D116" s="60">
        <v>1</v>
      </c>
      <c r="E116" s="89">
        <v>1800</v>
      </c>
      <c r="F116" s="89"/>
      <c r="G116" s="89">
        <f t="shared" si="1"/>
        <v>1800</v>
      </c>
    </row>
    <row r="117" spans="1:7" s="66" customFormat="1" ht="19.5" customHeight="1">
      <c r="A117" s="60">
        <v>110</v>
      </c>
      <c r="B117" s="61" t="s">
        <v>237</v>
      </c>
      <c r="C117" s="60">
        <v>2013</v>
      </c>
      <c r="D117" s="60">
        <v>1</v>
      </c>
      <c r="E117" s="89">
        <v>1800</v>
      </c>
      <c r="F117" s="89"/>
      <c r="G117" s="89">
        <f t="shared" si="1"/>
        <v>1800</v>
      </c>
    </row>
    <row r="118" spans="1:7" s="66" customFormat="1" ht="19.5" customHeight="1">
      <c r="A118" s="60">
        <v>111</v>
      </c>
      <c r="B118" s="61" t="s">
        <v>237</v>
      </c>
      <c r="C118" s="60">
        <v>2014</v>
      </c>
      <c r="D118" s="60">
        <v>1</v>
      </c>
      <c r="E118" s="89">
        <v>1950</v>
      </c>
      <c r="F118" s="89"/>
      <c r="G118" s="89">
        <f t="shared" si="1"/>
        <v>1950</v>
      </c>
    </row>
    <row r="119" spans="1:7" s="66" customFormat="1" ht="19.5" customHeight="1">
      <c r="A119" s="60">
        <v>112</v>
      </c>
      <c r="B119" s="61" t="s">
        <v>237</v>
      </c>
      <c r="C119" s="60">
        <v>2012</v>
      </c>
      <c r="D119" s="60">
        <v>1</v>
      </c>
      <c r="E119" s="89">
        <v>1650</v>
      </c>
      <c r="F119" s="89"/>
      <c r="G119" s="89">
        <f t="shared" si="1"/>
        <v>1650</v>
      </c>
    </row>
    <row r="120" spans="1:7" s="66" customFormat="1" ht="19.5" customHeight="1">
      <c r="A120" s="60">
        <v>113</v>
      </c>
      <c r="B120" s="61" t="s">
        <v>237</v>
      </c>
      <c r="C120" s="60">
        <v>2012</v>
      </c>
      <c r="D120" s="60">
        <v>1</v>
      </c>
      <c r="E120" s="89">
        <v>1650</v>
      </c>
      <c r="F120" s="89"/>
      <c r="G120" s="89">
        <f t="shared" si="1"/>
        <v>1650</v>
      </c>
    </row>
    <row r="121" spans="1:7" s="66" customFormat="1" ht="19.5" customHeight="1">
      <c r="A121" s="60">
        <v>114</v>
      </c>
      <c r="B121" s="61" t="s">
        <v>237</v>
      </c>
      <c r="C121" s="60">
        <v>2012</v>
      </c>
      <c r="D121" s="60">
        <v>1</v>
      </c>
      <c r="E121" s="89">
        <v>1650</v>
      </c>
      <c r="F121" s="89"/>
      <c r="G121" s="89">
        <f t="shared" si="1"/>
        <v>1650</v>
      </c>
    </row>
    <row r="122" spans="1:7" s="66" customFormat="1" ht="19.5" customHeight="1">
      <c r="A122" s="60">
        <v>115</v>
      </c>
      <c r="B122" s="61" t="s">
        <v>238</v>
      </c>
      <c r="C122" s="60">
        <v>2008</v>
      </c>
      <c r="D122" s="60">
        <v>1</v>
      </c>
      <c r="E122" s="89">
        <v>4000</v>
      </c>
      <c r="F122" s="89"/>
      <c r="G122" s="89">
        <f t="shared" si="1"/>
        <v>4000</v>
      </c>
    </row>
    <row r="123" spans="1:7" s="66" customFormat="1" ht="19.5" customHeight="1">
      <c r="A123" s="60">
        <v>116</v>
      </c>
      <c r="B123" s="61" t="s">
        <v>238</v>
      </c>
      <c r="C123" s="60">
        <v>2008</v>
      </c>
      <c r="D123" s="60">
        <v>1</v>
      </c>
      <c r="E123" s="89">
        <v>4000</v>
      </c>
      <c r="F123" s="89"/>
      <c r="G123" s="89">
        <f t="shared" si="1"/>
        <v>4000</v>
      </c>
    </row>
    <row r="124" spans="1:7" s="66" customFormat="1" ht="19.5" customHeight="1">
      <c r="A124" s="60">
        <v>117</v>
      </c>
      <c r="B124" s="61" t="s">
        <v>233</v>
      </c>
      <c r="C124" s="60">
        <v>2014</v>
      </c>
      <c r="D124" s="60">
        <v>1</v>
      </c>
      <c r="E124" s="89">
        <v>39000</v>
      </c>
      <c r="F124" s="89"/>
      <c r="G124" s="89">
        <f t="shared" si="1"/>
        <v>39000</v>
      </c>
    </row>
    <row r="125" spans="1:7" s="66" customFormat="1" ht="19.5" customHeight="1">
      <c r="A125" s="60">
        <v>118</v>
      </c>
      <c r="B125" s="61" t="s">
        <v>233</v>
      </c>
      <c r="C125" s="60">
        <v>2014</v>
      </c>
      <c r="D125" s="60">
        <v>1</v>
      </c>
      <c r="E125" s="89">
        <v>39000</v>
      </c>
      <c r="F125" s="89"/>
      <c r="G125" s="89">
        <f t="shared" si="1"/>
        <v>39000</v>
      </c>
    </row>
    <row r="126" spans="1:7" s="66" customFormat="1" ht="19.5" customHeight="1">
      <c r="A126" s="60">
        <v>119</v>
      </c>
      <c r="B126" s="61" t="s">
        <v>233</v>
      </c>
      <c r="C126" s="60">
        <v>2014</v>
      </c>
      <c r="D126" s="60">
        <v>1</v>
      </c>
      <c r="E126" s="89">
        <v>39000</v>
      </c>
      <c r="F126" s="89"/>
      <c r="G126" s="89">
        <f t="shared" si="1"/>
        <v>39000</v>
      </c>
    </row>
    <row r="127" spans="1:7" s="66" customFormat="1" ht="19.5" customHeight="1">
      <c r="A127" s="60">
        <v>120</v>
      </c>
      <c r="B127" s="61" t="s">
        <v>233</v>
      </c>
      <c r="C127" s="60">
        <v>2014</v>
      </c>
      <c r="D127" s="60">
        <v>1</v>
      </c>
      <c r="E127" s="89">
        <v>39000</v>
      </c>
      <c r="F127" s="89"/>
      <c r="G127" s="89">
        <f t="shared" si="1"/>
        <v>39000</v>
      </c>
    </row>
    <row r="128" spans="1:7" s="66" customFormat="1" ht="19.5" customHeight="1">
      <c r="A128" s="60">
        <v>121</v>
      </c>
      <c r="B128" s="61" t="s">
        <v>237</v>
      </c>
      <c r="C128" s="60">
        <v>2012</v>
      </c>
      <c r="D128" s="60">
        <v>1</v>
      </c>
      <c r="E128" s="89">
        <v>1650</v>
      </c>
      <c r="F128" s="89"/>
      <c r="G128" s="89">
        <f t="shared" si="1"/>
        <v>1650</v>
      </c>
    </row>
    <row r="129" spans="1:7" s="66" customFormat="1" ht="19.5" customHeight="1">
      <c r="A129" s="60">
        <v>122</v>
      </c>
      <c r="B129" s="61" t="s">
        <v>237</v>
      </c>
      <c r="C129" s="60">
        <v>2012</v>
      </c>
      <c r="D129" s="60">
        <v>1</v>
      </c>
      <c r="E129" s="89">
        <v>1650</v>
      </c>
      <c r="F129" s="89"/>
      <c r="G129" s="89">
        <f t="shared" si="1"/>
        <v>1650</v>
      </c>
    </row>
    <row r="130" spans="1:7" s="66" customFormat="1" ht="19.5" customHeight="1">
      <c r="A130" s="60">
        <v>123</v>
      </c>
      <c r="B130" s="61" t="s">
        <v>237</v>
      </c>
      <c r="C130" s="60">
        <v>2012</v>
      </c>
      <c r="D130" s="60">
        <v>1</v>
      </c>
      <c r="E130" s="89">
        <v>1650</v>
      </c>
      <c r="F130" s="89"/>
      <c r="G130" s="89">
        <f t="shared" si="1"/>
        <v>1650</v>
      </c>
    </row>
    <row r="131" spans="1:7" s="66" customFormat="1" ht="19.5" customHeight="1">
      <c r="A131" s="60">
        <v>124</v>
      </c>
      <c r="B131" s="61" t="s">
        <v>237</v>
      </c>
      <c r="C131" s="60">
        <v>2012</v>
      </c>
      <c r="D131" s="60">
        <v>1</v>
      </c>
      <c r="E131" s="89">
        <v>1650</v>
      </c>
      <c r="F131" s="89"/>
      <c r="G131" s="89">
        <f t="shared" si="1"/>
        <v>1650</v>
      </c>
    </row>
    <row r="132" spans="1:7" s="66" customFormat="1" ht="19.5" customHeight="1">
      <c r="A132" s="60">
        <v>125</v>
      </c>
      <c r="B132" s="61" t="s">
        <v>237</v>
      </c>
      <c r="C132" s="60">
        <v>2012</v>
      </c>
      <c r="D132" s="60">
        <v>1</v>
      </c>
      <c r="E132" s="89">
        <v>1650</v>
      </c>
      <c r="F132" s="89"/>
      <c r="G132" s="89">
        <f t="shared" si="1"/>
        <v>1650</v>
      </c>
    </row>
    <row r="133" spans="1:7" s="66" customFormat="1" ht="19.5" customHeight="1">
      <c r="A133" s="60">
        <v>126</v>
      </c>
      <c r="B133" s="61" t="s">
        <v>237</v>
      </c>
      <c r="C133" s="60">
        <v>2012</v>
      </c>
      <c r="D133" s="60">
        <v>1</v>
      </c>
      <c r="E133" s="89">
        <v>1650</v>
      </c>
      <c r="F133" s="89"/>
      <c r="G133" s="89">
        <f t="shared" si="1"/>
        <v>1650</v>
      </c>
    </row>
    <row r="134" spans="1:7" s="66" customFormat="1" ht="19.5" customHeight="1">
      <c r="A134" s="60">
        <v>127</v>
      </c>
      <c r="B134" s="61" t="s">
        <v>237</v>
      </c>
      <c r="C134" s="60">
        <v>2012</v>
      </c>
      <c r="D134" s="60">
        <v>1</v>
      </c>
      <c r="E134" s="89">
        <v>1650</v>
      </c>
      <c r="F134" s="89"/>
      <c r="G134" s="89">
        <f t="shared" si="1"/>
        <v>1650</v>
      </c>
    </row>
    <row r="135" spans="1:7" s="66" customFormat="1" ht="19.5" customHeight="1">
      <c r="A135" s="60">
        <v>128</v>
      </c>
      <c r="B135" s="61" t="s">
        <v>237</v>
      </c>
      <c r="C135" s="60">
        <v>2012</v>
      </c>
      <c r="D135" s="60">
        <v>1</v>
      </c>
      <c r="E135" s="89">
        <v>1650</v>
      </c>
      <c r="F135" s="89"/>
      <c r="G135" s="89">
        <f t="shared" si="1"/>
        <v>1650</v>
      </c>
    </row>
    <row r="136" spans="1:7" s="66" customFormat="1" ht="19.5" customHeight="1">
      <c r="A136" s="60">
        <v>129</v>
      </c>
      <c r="B136" s="61" t="s">
        <v>237</v>
      </c>
      <c r="C136" s="60">
        <v>2012</v>
      </c>
      <c r="D136" s="60">
        <v>1</v>
      </c>
      <c r="E136" s="89">
        <v>1650</v>
      </c>
      <c r="F136" s="89"/>
      <c r="G136" s="89">
        <f t="shared" si="1"/>
        <v>1650</v>
      </c>
    </row>
    <row r="137" spans="1:7" s="66" customFormat="1" ht="19.5" customHeight="1">
      <c r="A137" s="60">
        <v>130</v>
      </c>
      <c r="B137" s="61" t="s">
        <v>237</v>
      </c>
      <c r="C137" s="60">
        <v>2012</v>
      </c>
      <c r="D137" s="60">
        <v>1</v>
      </c>
      <c r="E137" s="89">
        <v>1650</v>
      </c>
      <c r="F137" s="89"/>
      <c r="G137" s="89">
        <f t="shared" si="1"/>
        <v>1650</v>
      </c>
    </row>
    <row r="138" spans="1:7" s="66" customFormat="1" ht="19.5" customHeight="1">
      <c r="A138" s="60">
        <v>131</v>
      </c>
      <c r="B138" s="61" t="s">
        <v>237</v>
      </c>
      <c r="C138" s="60">
        <v>2012</v>
      </c>
      <c r="D138" s="60">
        <v>1</v>
      </c>
      <c r="E138" s="89">
        <v>1650</v>
      </c>
      <c r="F138" s="89"/>
      <c r="G138" s="89">
        <f t="shared" si="1"/>
        <v>1650</v>
      </c>
    </row>
    <row r="139" spans="1:7" s="66" customFormat="1" ht="19.5" customHeight="1">
      <c r="A139" s="60">
        <v>132</v>
      </c>
      <c r="B139" s="61" t="s">
        <v>237</v>
      </c>
      <c r="C139" s="60">
        <v>2012</v>
      </c>
      <c r="D139" s="60">
        <v>1</v>
      </c>
      <c r="E139" s="89">
        <v>1650</v>
      </c>
      <c r="F139" s="89"/>
      <c r="G139" s="89">
        <f t="shared" si="1"/>
        <v>1650</v>
      </c>
    </row>
    <row r="140" spans="1:7" s="66" customFormat="1" ht="19.5" customHeight="1">
      <c r="A140" s="60">
        <v>133</v>
      </c>
      <c r="B140" s="61" t="s">
        <v>237</v>
      </c>
      <c r="C140" s="60">
        <v>2012</v>
      </c>
      <c r="D140" s="60">
        <v>1</v>
      </c>
      <c r="E140" s="89">
        <v>1650</v>
      </c>
      <c r="F140" s="89"/>
      <c r="G140" s="89">
        <f t="shared" si="1"/>
        <v>1650</v>
      </c>
    </row>
    <row r="141" spans="1:7" s="66" customFormat="1" ht="19.5" customHeight="1">
      <c r="A141" s="60">
        <v>134</v>
      </c>
      <c r="B141" s="61" t="s">
        <v>237</v>
      </c>
      <c r="C141" s="60">
        <v>2012</v>
      </c>
      <c r="D141" s="60">
        <v>1</v>
      </c>
      <c r="E141" s="89">
        <v>1650</v>
      </c>
      <c r="F141" s="89"/>
      <c r="G141" s="89">
        <f t="shared" si="1"/>
        <v>1650</v>
      </c>
    </row>
    <row r="142" spans="1:7" s="66" customFormat="1" ht="19.5" customHeight="1">
      <c r="A142" s="60">
        <v>135</v>
      </c>
      <c r="B142" s="61" t="s">
        <v>237</v>
      </c>
      <c r="C142" s="60">
        <v>2012</v>
      </c>
      <c r="D142" s="60">
        <v>1</v>
      </c>
      <c r="E142" s="89">
        <v>1650</v>
      </c>
      <c r="F142" s="89"/>
      <c r="G142" s="89">
        <f t="shared" si="1"/>
        <v>1650</v>
      </c>
    </row>
    <row r="143" spans="1:7" s="66" customFormat="1" ht="19.5" customHeight="1">
      <c r="A143" s="60">
        <v>136</v>
      </c>
      <c r="B143" s="61" t="s">
        <v>237</v>
      </c>
      <c r="C143" s="60">
        <v>2012</v>
      </c>
      <c r="D143" s="60">
        <v>1</v>
      </c>
      <c r="E143" s="89">
        <v>1650</v>
      </c>
      <c r="F143" s="89"/>
      <c r="G143" s="89">
        <f t="shared" si="1"/>
        <v>1650</v>
      </c>
    </row>
    <row r="144" spans="1:7" s="66" customFormat="1" ht="19.5" customHeight="1">
      <c r="A144" s="60">
        <v>137</v>
      </c>
      <c r="B144" s="61" t="s">
        <v>237</v>
      </c>
      <c r="C144" s="60">
        <v>2012</v>
      </c>
      <c r="D144" s="60">
        <v>1</v>
      </c>
      <c r="E144" s="89">
        <v>1650</v>
      </c>
      <c r="F144" s="89"/>
      <c r="G144" s="89">
        <f t="shared" si="1"/>
        <v>1650</v>
      </c>
    </row>
    <row r="145" spans="1:7" s="66" customFormat="1" ht="19.5" customHeight="1">
      <c r="A145" s="60">
        <v>138</v>
      </c>
      <c r="B145" s="61" t="s">
        <v>237</v>
      </c>
      <c r="C145" s="60">
        <v>2012</v>
      </c>
      <c r="D145" s="60">
        <v>1</v>
      </c>
      <c r="E145" s="89">
        <v>1650</v>
      </c>
      <c r="F145" s="89"/>
      <c r="G145" s="89">
        <f t="shared" si="1"/>
        <v>1650</v>
      </c>
    </row>
    <row r="146" spans="1:7" s="66" customFormat="1" ht="19.5" customHeight="1">
      <c r="A146" s="60">
        <v>139</v>
      </c>
      <c r="B146" s="61" t="s">
        <v>237</v>
      </c>
      <c r="C146" s="60">
        <v>2012</v>
      </c>
      <c r="D146" s="60">
        <v>1</v>
      </c>
      <c r="E146" s="89">
        <v>1650</v>
      </c>
      <c r="F146" s="89"/>
      <c r="G146" s="89">
        <f t="shared" si="1"/>
        <v>1650</v>
      </c>
    </row>
    <row r="147" spans="1:7" s="66" customFormat="1" ht="19.5" customHeight="1">
      <c r="A147" s="60">
        <v>140</v>
      </c>
      <c r="B147" s="61" t="s">
        <v>237</v>
      </c>
      <c r="C147" s="60">
        <v>2012</v>
      </c>
      <c r="D147" s="60">
        <v>1</v>
      </c>
      <c r="E147" s="89">
        <v>1650</v>
      </c>
      <c r="F147" s="89"/>
      <c r="G147" s="89">
        <f t="shared" si="1"/>
        <v>1650</v>
      </c>
    </row>
    <row r="148" spans="1:7" s="66" customFormat="1" ht="19.5" customHeight="1">
      <c r="A148" s="60">
        <v>141</v>
      </c>
      <c r="B148" s="61" t="s">
        <v>237</v>
      </c>
      <c r="C148" s="60">
        <v>2012</v>
      </c>
      <c r="D148" s="60">
        <v>1</v>
      </c>
      <c r="E148" s="89">
        <v>1650</v>
      </c>
      <c r="F148" s="89"/>
      <c r="G148" s="89">
        <f t="shared" si="1"/>
        <v>1650</v>
      </c>
    </row>
    <row r="149" spans="1:7" s="66" customFormat="1" ht="19.5" customHeight="1">
      <c r="A149" s="60">
        <v>142</v>
      </c>
      <c r="B149" s="61" t="s">
        <v>237</v>
      </c>
      <c r="C149" s="60">
        <v>2012</v>
      </c>
      <c r="D149" s="60">
        <v>1</v>
      </c>
      <c r="E149" s="89">
        <v>1650</v>
      </c>
      <c r="F149" s="89"/>
      <c r="G149" s="89">
        <f t="shared" si="1"/>
        <v>1650</v>
      </c>
    </row>
    <row r="150" spans="1:7" s="66" customFormat="1" ht="19.5" customHeight="1">
      <c r="A150" s="60">
        <v>143</v>
      </c>
      <c r="B150" s="61" t="s">
        <v>237</v>
      </c>
      <c r="C150" s="60">
        <v>2012</v>
      </c>
      <c r="D150" s="60">
        <v>1</v>
      </c>
      <c r="E150" s="89">
        <v>1650</v>
      </c>
      <c r="F150" s="89"/>
      <c r="G150" s="89">
        <f t="shared" si="1"/>
        <v>1650</v>
      </c>
    </row>
    <row r="151" spans="1:7" s="66" customFormat="1" ht="19.5" customHeight="1">
      <c r="A151" s="60">
        <v>144</v>
      </c>
      <c r="B151" s="61" t="s">
        <v>237</v>
      </c>
      <c r="C151" s="60">
        <v>2012</v>
      </c>
      <c r="D151" s="60">
        <v>1</v>
      </c>
      <c r="E151" s="89">
        <v>1650</v>
      </c>
      <c r="F151" s="89"/>
      <c r="G151" s="89">
        <f t="shared" si="1"/>
        <v>1650</v>
      </c>
    </row>
    <row r="152" spans="1:7" s="66" customFormat="1" ht="19.5" customHeight="1">
      <c r="A152" s="60">
        <v>145</v>
      </c>
      <c r="B152" s="61" t="s">
        <v>237</v>
      </c>
      <c r="C152" s="60">
        <v>2012</v>
      </c>
      <c r="D152" s="60">
        <v>1</v>
      </c>
      <c r="E152" s="89">
        <v>1650</v>
      </c>
      <c r="F152" s="89"/>
      <c r="G152" s="89">
        <f t="shared" si="1"/>
        <v>1650</v>
      </c>
    </row>
    <row r="153" spans="1:7" s="66" customFormat="1" ht="19.5" customHeight="1">
      <c r="A153" s="60">
        <v>146</v>
      </c>
      <c r="B153" s="61" t="s">
        <v>237</v>
      </c>
      <c r="C153" s="60">
        <v>2012</v>
      </c>
      <c r="D153" s="60">
        <v>1</v>
      </c>
      <c r="E153" s="89">
        <v>1650</v>
      </c>
      <c r="F153" s="89"/>
      <c r="G153" s="89">
        <f t="shared" si="1"/>
        <v>1650</v>
      </c>
    </row>
    <row r="154" spans="1:7" s="66" customFormat="1" ht="19.5" customHeight="1">
      <c r="A154" s="60">
        <v>147</v>
      </c>
      <c r="B154" s="61" t="s">
        <v>237</v>
      </c>
      <c r="C154" s="60">
        <v>2012</v>
      </c>
      <c r="D154" s="60">
        <v>1</v>
      </c>
      <c r="E154" s="89">
        <v>1650</v>
      </c>
      <c r="F154" s="89"/>
      <c r="G154" s="89">
        <f t="shared" si="1"/>
        <v>1650</v>
      </c>
    </row>
    <row r="155" spans="1:7" s="66" customFormat="1" ht="19.5" customHeight="1">
      <c r="A155" s="60">
        <v>148</v>
      </c>
      <c r="B155" s="61" t="s">
        <v>239</v>
      </c>
      <c r="C155" s="60">
        <v>2015</v>
      </c>
      <c r="D155" s="60">
        <v>1</v>
      </c>
      <c r="E155" s="89">
        <v>20000</v>
      </c>
      <c r="F155" s="89"/>
      <c r="G155" s="89">
        <f t="shared" si="1"/>
        <v>20000</v>
      </c>
    </row>
    <row r="156" spans="1:7" s="66" customFormat="1" ht="19.5" customHeight="1">
      <c r="A156" s="60">
        <v>149</v>
      </c>
      <c r="B156" s="61" t="s">
        <v>234</v>
      </c>
      <c r="C156" s="60">
        <v>2013</v>
      </c>
      <c r="D156" s="60">
        <v>1</v>
      </c>
      <c r="E156" s="89">
        <v>30000</v>
      </c>
      <c r="F156" s="89"/>
      <c r="G156" s="89">
        <f t="shared" si="1"/>
        <v>30000</v>
      </c>
    </row>
    <row r="157" spans="1:7" s="66" customFormat="1" ht="19.5" customHeight="1">
      <c r="A157" s="60">
        <v>150</v>
      </c>
      <c r="B157" s="61" t="s">
        <v>234</v>
      </c>
      <c r="C157" s="60">
        <v>2013</v>
      </c>
      <c r="D157" s="60">
        <v>1</v>
      </c>
      <c r="E157" s="89">
        <v>30000</v>
      </c>
      <c r="F157" s="89"/>
      <c r="G157" s="89">
        <f t="shared" si="1"/>
        <v>30000</v>
      </c>
    </row>
    <row r="158" spans="1:7" s="66" customFormat="1" ht="19.5" customHeight="1">
      <c r="A158" s="60">
        <v>151</v>
      </c>
      <c r="B158" s="61" t="s">
        <v>234</v>
      </c>
      <c r="C158" s="60">
        <v>2013</v>
      </c>
      <c r="D158" s="60">
        <v>1</v>
      </c>
      <c r="E158" s="89">
        <v>30000</v>
      </c>
      <c r="F158" s="89"/>
      <c r="G158" s="89">
        <f t="shared" si="1"/>
        <v>30000</v>
      </c>
    </row>
    <row r="159" spans="1:7" s="66" customFormat="1" ht="19.5" customHeight="1">
      <c r="A159" s="60">
        <v>152</v>
      </c>
      <c r="B159" s="61" t="s">
        <v>234</v>
      </c>
      <c r="C159" s="60">
        <v>2013</v>
      </c>
      <c r="D159" s="60">
        <v>1</v>
      </c>
      <c r="E159" s="89">
        <v>30000</v>
      </c>
      <c r="F159" s="89"/>
      <c r="G159" s="89">
        <f t="shared" si="1"/>
        <v>30000</v>
      </c>
    </row>
    <row r="160" spans="1:7" s="66" customFormat="1" ht="19.5" customHeight="1">
      <c r="A160" s="60">
        <v>153</v>
      </c>
      <c r="B160" s="61" t="s">
        <v>240</v>
      </c>
      <c r="C160" s="60">
        <v>2015</v>
      </c>
      <c r="D160" s="60">
        <v>1</v>
      </c>
      <c r="E160" s="89">
        <v>35000</v>
      </c>
      <c r="F160" s="89"/>
      <c r="G160" s="89">
        <f t="shared" si="1"/>
        <v>35000</v>
      </c>
    </row>
    <row r="161" spans="1:7" s="66" customFormat="1" ht="19.5" customHeight="1">
      <c r="A161" s="60">
        <v>154</v>
      </c>
      <c r="B161" s="61" t="s">
        <v>240</v>
      </c>
      <c r="C161" s="60">
        <v>2015</v>
      </c>
      <c r="D161" s="60">
        <v>1</v>
      </c>
      <c r="E161" s="89">
        <v>20000</v>
      </c>
      <c r="F161" s="89"/>
      <c r="G161" s="89">
        <f t="shared" si="1"/>
        <v>20000</v>
      </c>
    </row>
    <row r="162" spans="1:7" s="66" customFormat="1" ht="19.5" customHeight="1">
      <c r="A162" s="60">
        <v>155</v>
      </c>
      <c r="B162" s="61" t="s">
        <v>240</v>
      </c>
      <c r="C162" s="60">
        <v>2015</v>
      </c>
      <c r="D162" s="60">
        <v>1</v>
      </c>
      <c r="E162" s="89">
        <v>20000</v>
      </c>
      <c r="F162" s="89"/>
      <c r="G162" s="89">
        <f t="shared" si="1"/>
        <v>20000</v>
      </c>
    </row>
    <row r="163" spans="1:7" s="66" customFormat="1" ht="19.5" customHeight="1">
      <c r="A163" s="60">
        <v>156</v>
      </c>
      <c r="B163" s="61" t="s">
        <v>234</v>
      </c>
      <c r="C163" s="60">
        <v>2013</v>
      </c>
      <c r="D163" s="60">
        <v>1</v>
      </c>
      <c r="E163" s="89">
        <v>30000</v>
      </c>
      <c r="F163" s="89"/>
      <c r="G163" s="89">
        <f t="shared" si="1"/>
        <v>30000</v>
      </c>
    </row>
    <row r="164" spans="1:7" s="66" customFormat="1" ht="19.5" customHeight="1">
      <c r="A164" s="60">
        <v>157</v>
      </c>
      <c r="B164" s="61" t="s">
        <v>238</v>
      </c>
      <c r="C164" s="60">
        <v>2008</v>
      </c>
      <c r="D164" s="60">
        <v>1</v>
      </c>
      <c r="E164" s="89">
        <v>4000</v>
      </c>
      <c r="F164" s="89"/>
      <c r="G164" s="89">
        <f t="shared" si="1"/>
        <v>4000</v>
      </c>
    </row>
    <row r="165" spans="1:7" s="66" customFormat="1" ht="19.5" customHeight="1">
      <c r="A165" s="60">
        <v>158</v>
      </c>
      <c r="B165" s="61" t="s">
        <v>238</v>
      </c>
      <c r="C165" s="60">
        <v>2008</v>
      </c>
      <c r="D165" s="60">
        <v>1</v>
      </c>
      <c r="E165" s="89">
        <v>4000</v>
      </c>
      <c r="F165" s="89"/>
      <c r="G165" s="89">
        <f t="shared" si="1"/>
        <v>4000</v>
      </c>
    </row>
    <row r="166" spans="1:7" s="66" customFormat="1" ht="19.5" customHeight="1">
      <c r="A166" s="60">
        <v>159</v>
      </c>
      <c r="B166" s="61" t="s">
        <v>238</v>
      </c>
      <c r="C166" s="60">
        <v>2008</v>
      </c>
      <c r="D166" s="60">
        <v>1</v>
      </c>
      <c r="E166" s="89">
        <v>4000</v>
      </c>
      <c r="F166" s="89"/>
      <c r="G166" s="89">
        <f t="shared" si="1"/>
        <v>4000</v>
      </c>
    </row>
    <row r="167" spans="1:7" s="66" customFormat="1" ht="19.5" customHeight="1">
      <c r="A167" s="60">
        <v>160</v>
      </c>
      <c r="B167" s="61" t="s">
        <v>238</v>
      </c>
      <c r="C167" s="60">
        <v>2008</v>
      </c>
      <c r="D167" s="60">
        <v>1</v>
      </c>
      <c r="E167" s="89">
        <v>4000</v>
      </c>
      <c r="F167" s="89"/>
      <c r="G167" s="89">
        <f t="shared" si="1"/>
        <v>4000</v>
      </c>
    </row>
    <row r="168" spans="1:7" s="66" customFormat="1" ht="19.5" customHeight="1">
      <c r="A168" s="60">
        <v>161</v>
      </c>
      <c r="B168" s="61" t="s">
        <v>238</v>
      </c>
      <c r="C168" s="60">
        <v>2008</v>
      </c>
      <c r="D168" s="60">
        <v>1</v>
      </c>
      <c r="E168" s="89">
        <v>4000</v>
      </c>
      <c r="F168" s="89"/>
      <c r="G168" s="89">
        <f t="shared" si="1"/>
        <v>4000</v>
      </c>
    </row>
    <row r="169" spans="1:7" s="66" customFormat="1" ht="19.5" customHeight="1">
      <c r="A169" s="60">
        <v>162</v>
      </c>
      <c r="B169" s="61" t="s">
        <v>241</v>
      </c>
      <c r="C169" s="60">
        <v>2011</v>
      </c>
      <c r="D169" s="60">
        <v>1</v>
      </c>
      <c r="E169" s="89">
        <v>12500</v>
      </c>
      <c r="F169" s="89"/>
      <c r="G169" s="89">
        <f t="shared" si="1"/>
        <v>12500</v>
      </c>
    </row>
    <row r="170" spans="1:7" s="66" customFormat="1" ht="19.5" customHeight="1">
      <c r="A170" s="60">
        <v>163</v>
      </c>
      <c r="B170" s="61" t="s">
        <v>242</v>
      </c>
      <c r="C170" s="60">
        <v>2011</v>
      </c>
      <c r="D170" s="60">
        <v>1</v>
      </c>
      <c r="E170" s="89">
        <v>10500</v>
      </c>
      <c r="F170" s="89"/>
      <c r="G170" s="89">
        <f t="shared" si="1"/>
        <v>10500</v>
      </c>
    </row>
    <row r="171" spans="1:7" s="66" customFormat="1" ht="19.5" customHeight="1">
      <c r="A171" s="60">
        <v>164</v>
      </c>
      <c r="B171" s="61" t="s">
        <v>243</v>
      </c>
      <c r="C171" s="60">
        <v>2011</v>
      </c>
      <c r="D171" s="60">
        <v>1</v>
      </c>
      <c r="E171" s="89">
        <v>21000</v>
      </c>
      <c r="F171" s="89"/>
      <c r="G171" s="89">
        <f t="shared" si="1"/>
        <v>21000</v>
      </c>
    </row>
    <row r="172" spans="1:7" s="66" customFormat="1" ht="19.5" customHeight="1">
      <c r="A172" s="60">
        <v>165</v>
      </c>
      <c r="B172" s="61" t="s">
        <v>244</v>
      </c>
      <c r="C172" s="60">
        <v>2011</v>
      </c>
      <c r="D172" s="60">
        <v>1</v>
      </c>
      <c r="E172" s="89">
        <v>8000</v>
      </c>
      <c r="F172" s="89"/>
      <c r="G172" s="89">
        <f t="shared" si="1"/>
        <v>8000</v>
      </c>
    </row>
    <row r="173" spans="1:7" ht="19.5" customHeight="1">
      <c r="A173" s="60">
        <v>166</v>
      </c>
      <c r="B173" s="88" t="s">
        <v>239</v>
      </c>
      <c r="C173" s="83">
        <v>2015</v>
      </c>
      <c r="D173" s="60">
        <v>1</v>
      </c>
      <c r="E173" s="90">
        <v>20000</v>
      </c>
      <c r="F173" s="90"/>
      <c r="G173" s="89">
        <f t="shared" si="1"/>
        <v>20000</v>
      </c>
    </row>
    <row r="174" spans="1:7" ht="19.5" hidden="1" customHeight="1">
      <c r="A174" s="60">
        <v>167</v>
      </c>
      <c r="B174" s="88"/>
      <c r="C174" s="83"/>
      <c r="D174" s="83"/>
      <c r="E174" s="90"/>
      <c r="F174" s="90"/>
      <c r="G174" s="89">
        <f t="shared" si="1"/>
        <v>0</v>
      </c>
    </row>
    <row r="175" spans="1:7" ht="19.5" hidden="1" customHeight="1">
      <c r="A175" s="60">
        <v>168</v>
      </c>
      <c r="B175" s="88"/>
      <c r="C175" s="83"/>
      <c r="D175" s="83"/>
      <c r="E175" s="90"/>
      <c r="F175" s="90"/>
      <c r="G175" s="89">
        <f t="shared" ref="G175:G182" si="2">+E175-F175</f>
        <v>0</v>
      </c>
    </row>
    <row r="176" spans="1:7" ht="19.5" hidden="1" customHeight="1">
      <c r="A176" s="60">
        <v>169</v>
      </c>
      <c r="B176" s="88"/>
      <c r="C176" s="83"/>
      <c r="D176" s="83"/>
      <c r="E176" s="90"/>
      <c r="F176" s="90"/>
      <c r="G176" s="89">
        <f t="shared" si="2"/>
        <v>0</v>
      </c>
    </row>
    <row r="177" spans="1:7" ht="19.5" hidden="1" customHeight="1">
      <c r="A177" s="60">
        <v>170</v>
      </c>
      <c r="B177" s="88"/>
      <c r="C177" s="83"/>
      <c r="D177" s="83"/>
      <c r="E177" s="90"/>
      <c r="F177" s="90"/>
      <c r="G177" s="89">
        <f t="shared" si="2"/>
        <v>0</v>
      </c>
    </row>
    <row r="178" spans="1:7" ht="19.5" hidden="1" customHeight="1">
      <c r="A178" s="60">
        <v>171</v>
      </c>
      <c r="B178" s="88"/>
      <c r="C178" s="83"/>
      <c r="D178" s="83"/>
      <c r="E178" s="90"/>
      <c r="F178" s="90"/>
      <c r="G178" s="89">
        <f t="shared" si="2"/>
        <v>0</v>
      </c>
    </row>
    <row r="179" spans="1:7" ht="19.5" hidden="1" customHeight="1">
      <c r="A179" s="60">
        <v>172</v>
      </c>
      <c r="B179" s="88"/>
      <c r="C179" s="83"/>
      <c r="D179" s="83"/>
      <c r="E179" s="90"/>
      <c r="F179" s="90"/>
      <c r="G179" s="89">
        <f t="shared" si="2"/>
        <v>0</v>
      </c>
    </row>
    <row r="180" spans="1:7" ht="19.5" hidden="1" customHeight="1">
      <c r="A180" s="60">
        <v>173</v>
      </c>
      <c r="B180" s="88"/>
      <c r="C180" s="83"/>
      <c r="D180" s="83"/>
      <c r="E180" s="90"/>
      <c r="F180" s="90"/>
      <c r="G180" s="89">
        <f t="shared" si="2"/>
        <v>0</v>
      </c>
    </row>
    <row r="181" spans="1:7" ht="19.5" hidden="1" customHeight="1">
      <c r="A181" s="60">
        <v>174</v>
      </c>
      <c r="B181" s="88"/>
      <c r="C181" s="83"/>
      <c r="D181" s="83"/>
      <c r="E181" s="90"/>
      <c r="F181" s="90"/>
      <c r="G181" s="89">
        <f t="shared" si="2"/>
        <v>0</v>
      </c>
    </row>
    <row r="182" spans="1:7" ht="19.5" hidden="1" customHeight="1">
      <c r="A182" s="60">
        <v>175</v>
      </c>
      <c r="B182" s="88"/>
      <c r="C182" s="83"/>
      <c r="D182" s="83"/>
      <c r="E182" s="90"/>
      <c r="F182" s="90"/>
      <c r="G182" s="89">
        <f t="shared" si="2"/>
        <v>0</v>
      </c>
    </row>
    <row r="183" spans="1:7" s="55" customFormat="1" ht="24" customHeight="1">
      <c r="A183" s="80"/>
      <c r="B183" s="64" t="s">
        <v>83</v>
      </c>
      <c r="C183" s="80"/>
      <c r="D183" s="80"/>
      <c r="E183" s="91">
        <f>SUM(E8:E182)</f>
        <v>2405200</v>
      </c>
      <c r="F183" s="91">
        <f>SUM(F8:F182)</f>
        <v>0</v>
      </c>
      <c r="G183" s="91">
        <f>SUM(G8:G182)</f>
        <v>2405200</v>
      </c>
    </row>
    <row r="184" spans="1:7" ht="18.75" customHeight="1">
      <c r="E184" s="99">
        <f>+ROUND(E183/1000,2)</f>
        <v>2405.1999999999998</v>
      </c>
      <c r="F184" s="99">
        <f t="shared" ref="F184:G184" si="3">+ROUND(F183/1000,2)</f>
        <v>0</v>
      </c>
      <c r="G184" s="99">
        <f t="shared" si="3"/>
        <v>2405.1999999999998</v>
      </c>
    </row>
    <row r="187" spans="1:7" s="55" customFormat="1" ht="17.25">
      <c r="A187" s="75"/>
      <c r="B187" s="55" t="s">
        <v>89</v>
      </c>
      <c r="D187" s="129" t="s">
        <v>167</v>
      </c>
      <c r="E187" s="129"/>
      <c r="F187" s="79"/>
    </row>
    <row r="188" spans="1:7" s="55" customFormat="1" ht="13.5" customHeight="1">
      <c r="A188" s="75"/>
      <c r="D188" s="138" t="s">
        <v>85</v>
      </c>
      <c r="E188" s="138"/>
      <c r="F188" s="97"/>
    </row>
    <row r="189" spans="1:7" s="55" customFormat="1" ht="17.25">
      <c r="A189" s="75"/>
      <c r="D189" s="79"/>
      <c r="E189" s="79"/>
      <c r="F189" s="79"/>
    </row>
    <row r="190" spans="1:7" s="55" customFormat="1" ht="17.25" customHeight="1">
      <c r="A190" s="75"/>
      <c r="B190" s="55" t="s">
        <v>90</v>
      </c>
      <c r="D190" s="128" t="s">
        <v>168</v>
      </c>
      <c r="E190" s="128"/>
      <c r="F190" s="79"/>
    </row>
    <row r="191" spans="1:7" s="55" customFormat="1" ht="17.25">
      <c r="A191" s="75"/>
      <c r="B191" s="74" t="s">
        <v>86</v>
      </c>
      <c r="D191" s="138" t="s">
        <v>85</v>
      </c>
      <c r="E191" s="138"/>
      <c r="F191" s="97"/>
    </row>
  </sheetData>
  <mergeCells count="7">
    <mergeCell ref="D191:E191"/>
    <mergeCell ref="A1:G1"/>
    <mergeCell ref="A2:G2"/>
    <mergeCell ref="A3:G3"/>
    <mergeCell ref="D187:E187"/>
    <mergeCell ref="D188:E188"/>
    <mergeCell ref="D190:E190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topLeftCell="A4" workbookViewId="0">
      <selection activeCell="M44" sqref="M44"/>
    </sheetView>
  </sheetViews>
  <sheetFormatPr defaultRowHeight="13.5"/>
  <cols>
    <col min="1" max="1" width="4.7109375" style="66" customWidth="1"/>
    <col min="2" max="2" width="34.7109375" style="58" customWidth="1"/>
    <col min="3" max="3" width="13.7109375" style="58" customWidth="1"/>
    <col min="4" max="4" width="9.28515625" style="58" customWidth="1"/>
    <col min="5" max="5" width="15.5703125" style="58" customWidth="1"/>
    <col min="6" max="7" width="15.42578125" style="58" customWidth="1"/>
    <col min="8" max="256" width="9.140625" style="58"/>
    <col min="257" max="257" width="4.7109375" style="58" customWidth="1"/>
    <col min="258" max="258" width="38.5703125" style="58" customWidth="1"/>
    <col min="259" max="259" width="13" style="58" customWidth="1"/>
    <col min="260" max="260" width="10.85546875" style="58" customWidth="1"/>
    <col min="261" max="261" width="9.28515625" style="58" customWidth="1"/>
    <col min="262" max="262" width="12.28515625" style="58" customWidth="1"/>
    <col min="263" max="263" width="14.5703125" style="58" customWidth="1"/>
    <col min="264" max="512" width="9.140625" style="58"/>
    <col min="513" max="513" width="4.7109375" style="58" customWidth="1"/>
    <col min="514" max="514" width="38.5703125" style="58" customWidth="1"/>
    <col min="515" max="515" width="13" style="58" customWidth="1"/>
    <col min="516" max="516" width="10.85546875" style="58" customWidth="1"/>
    <col min="517" max="517" width="9.28515625" style="58" customWidth="1"/>
    <col min="518" max="518" width="12.28515625" style="58" customWidth="1"/>
    <col min="519" max="519" width="14.5703125" style="58" customWidth="1"/>
    <col min="520" max="768" width="9.140625" style="58"/>
    <col min="769" max="769" width="4.7109375" style="58" customWidth="1"/>
    <col min="770" max="770" width="38.5703125" style="58" customWidth="1"/>
    <col min="771" max="771" width="13" style="58" customWidth="1"/>
    <col min="772" max="772" width="10.85546875" style="58" customWidth="1"/>
    <col min="773" max="773" width="9.28515625" style="58" customWidth="1"/>
    <col min="774" max="774" width="12.28515625" style="58" customWidth="1"/>
    <col min="775" max="775" width="14.5703125" style="58" customWidth="1"/>
    <col min="776" max="1024" width="9.140625" style="58"/>
    <col min="1025" max="1025" width="4.7109375" style="58" customWidth="1"/>
    <col min="1026" max="1026" width="38.5703125" style="58" customWidth="1"/>
    <col min="1027" max="1027" width="13" style="58" customWidth="1"/>
    <col min="1028" max="1028" width="10.85546875" style="58" customWidth="1"/>
    <col min="1029" max="1029" width="9.28515625" style="58" customWidth="1"/>
    <col min="1030" max="1030" width="12.28515625" style="58" customWidth="1"/>
    <col min="1031" max="1031" width="14.5703125" style="58" customWidth="1"/>
    <col min="1032" max="1280" width="9.140625" style="58"/>
    <col min="1281" max="1281" width="4.7109375" style="58" customWidth="1"/>
    <col min="1282" max="1282" width="38.5703125" style="58" customWidth="1"/>
    <col min="1283" max="1283" width="13" style="58" customWidth="1"/>
    <col min="1284" max="1284" width="10.85546875" style="58" customWidth="1"/>
    <col min="1285" max="1285" width="9.28515625" style="58" customWidth="1"/>
    <col min="1286" max="1286" width="12.28515625" style="58" customWidth="1"/>
    <col min="1287" max="1287" width="14.5703125" style="58" customWidth="1"/>
    <col min="1288" max="1536" width="9.140625" style="58"/>
    <col min="1537" max="1537" width="4.7109375" style="58" customWidth="1"/>
    <col min="1538" max="1538" width="38.5703125" style="58" customWidth="1"/>
    <col min="1539" max="1539" width="13" style="58" customWidth="1"/>
    <col min="1540" max="1540" width="10.85546875" style="58" customWidth="1"/>
    <col min="1541" max="1541" width="9.28515625" style="58" customWidth="1"/>
    <col min="1542" max="1542" width="12.28515625" style="58" customWidth="1"/>
    <col min="1543" max="1543" width="14.5703125" style="58" customWidth="1"/>
    <col min="1544" max="1792" width="9.140625" style="58"/>
    <col min="1793" max="1793" width="4.7109375" style="58" customWidth="1"/>
    <col min="1794" max="1794" width="38.5703125" style="58" customWidth="1"/>
    <col min="1795" max="1795" width="13" style="58" customWidth="1"/>
    <col min="1796" max="1796" width="10.85546875" style="58" customWidth="1"/>
    <col min="1797" max="1797" width="9.28515625" style="58" customWidth="1"/>
    <col min="1798" max="1798" width="12.28515625" style="58" customWidth="1"/>
    <col min="1799" max="1799" width="14.5703125" style="58" customWidth="1"/>
    <col min="1800" max="2048" width="9.140625" style="58"/>
    <col min="2049" max="2049" width="4.7109375" style="58" customWidth="1"/>
    <col min="2050" max="2050" width="38.5703125" style="58" customWidth="1"/>
    <col min="2051" max="2051" width="13" style="58" customWidth="1"/>
    <col min="2052" max="2052" width="10.85546875" style="58" customWidth="1"/>
    <col min="2053" max="2053" width="9.28515625" style="58" customWidth="1"/>
    <col min="2054" max="2054" width="12.28515625" style="58" customWidth="1"/>
    <col min="2055" max="2055" width="14.5703125" style="58" customWidth="1"/>
    <col min="2056" max="2304" width="9.140625" style="58"/>
    <col min="2305" max="2305" width="4.7109375" style="58" customWidth="1"/>
    <col min="2306" max="2306" width="38.5703125" style="58" customWidth="1"/>
    <col min="2307" max="2307" width="13" style="58" customWidth="1"/>
    <col min="2308" max="2308" width="10.85546875" style="58" customWidth="1"/>
    <col min="2309" max="2309" width="9.28515625" style="58" customWidth="1"/>
    <col min="2310" max="2310" width="12.28515625" style="58" customWidth="1"/>
    <col min="2311" max="2311" width="14.5703125" style="58" customWidth="1"/>
    <col min="2312" max="2560" width="9.140625" style="58"/>
    <col min="2561" max="2561" width="4.7109375" style="58" customWidth="1"/>
    <col min="2562" max="2562" width="38.5703125" style="58" customWidth="1"/>
    <col min="2563" max="2563" width="13" style="58" customWidth="1"/>
    <col min="2564" max="2564" width="10.85546875" style="58" customWidth="1"/>
    <col min="2565" max="2565" width="9.28515625" style="58" customWidth="1"/>
    <col min="2566" max="2566" width="12.28515625" style="58" customWidth="1"/>
    <col min="2567" max="2567" width="14.5703125" style="58" customWidth="1"/>
    <col min="2568" max="2816" width="9.140625" style="58"/>
    <col min="2817" max="2817" width="4.7109375" style="58" customWidth="1"/>
    <col min="2818" max="2818" width="38.5703125" style="58" customWidth="1"/>
    <col min="2819" max="2819" width="13" style="58" customWidth="1"/>
    <col min="2820" max="2820" width="10.85546875" style="58" customWidth="1"/>
    <col min="2821" max="2821" width="9.28515625" style="58" customWidth="1"/>
    <col min="2822" max="2822" width="12.28515625" style="58" customWidth="1"/>
    <col min="2823" max="2823" width="14.5703125" style="58" customWidth="1"/>
    <col min="2824" max="3072" width="9.140625" style="58"/>
    <col min="3073" max="3073" width="4.7109375" style="58" customWidth="1"/>
    <col min="3074" max="3074" width="38.5703125" style="58" customWidth="1"/>
    <col min="3075" max="3075" width="13" style="58" customWidth="1"/>
    <col min="3076" max="3076" width="10.85546875" style="58" customWidth="1"/>
    <col min="3077" max="3077" width="9.28515625" style="58" customWidth="1"/>
    <col min="3078" max="3078" width="12.28515625" style="58" customWidth="1"/>
    <col min="3079" max="3079" width="14.5703125" style="58" customWidth="1"/>
    <col min="3080" max="3328" width="9.140625" style="58"/>
    <col min="3329" max="3329" width="4.7109375" style="58" customWidth="1"/>
    <col min="3330" max="3330" width="38.5703125" style="58" customWidth="1"/>
    <col min="3331" max="3331" width="13" style="58" customWidth="1"/>
    <col min="3332" max="3332" width="10.85546875" style="58" customWidth="1"/>
    <col min="3333" max="3333" width="9.28515625" style="58" customWidth="1"/>
    <col min="3334" max="3334" width="12.28515625" style="58" customWidth="1"/>
    <col min="3335" max="3335" width="14.5703125" style="58" customWidth="1"/>
    <col min="3336" max="3584" width="9.140625" style="58"/>
    <col min="3585" max="3585" width="4.7109375" style="58" customWidth="1"/>
    <col min="3586" max="3586" width="38.5703125" style="58" customWidth="1"/>
    <col min="3587" max="3587" width="13" style="58" customWidth="1"/>
    <col min="3588" max="3588" width="10.85546875" style="58" customWidth="1"/>
    <col min="3589" max="3589" width="9.28515625" style="58" customWidth="1"/>
    <col min="3590" max="3590" width="12.28515625" style="58" customWidth="1"/>
    <col min="3591" max="3591" width="14.5703125" style="58" customWidth="1"/>
    <col min="3592" max="3840" width="9.140625" style="58"/>
    <col min="3841" max="3841" width="4.7109375" style="58" customWidth="1"/>
    <col min="3842" max="3842" width="38.5703125" style="58" customWidth="1"/>
    <col min="3843" max="3843" width="13" style="58" customWidth="1"/>
    <col min="3844" max="3844" width="10.85546875" style="58" customWidth="1"/>
    <col min="3845" max="3845" width="9.28515625" style="58" customWidth="1"/>
    <col min="3846" max="3846" width="12.28515625" style="58" customWidth="1"/>
    <col min="3847" max="3847" width="14.5703125" style="58" customWidth="1"/>
    <col min="3848" max="4096" width="9.140625" style="58"/>
    <col min="4097" max="4097" width="4.7109375" style="58" customWidth="1"/>
    <col min="4098" max="4098" width="38.5703125" style="58" customWidth="1"/>
    <col min="4099" max="4099" width="13" style="58" customWidth="1"/>
    <col min="4100" max="4100" width="10.85546875" style="58" customWidth="1"/>
    <col min="4101" max="4101" width="9.28515625" style="58" customWidth="1"/>
    <col min="4102" max="4102" width="12.28515625" style="58" customWidth="1"/>
    <col min="4103" max="4103" width="14.5703125" style="58" customWidth="1"/>
    <col min="4104" max="4352" width="9.140625" style="58"/>
    <col min="4353" max="4353" width="4.7109375" style="58" customWidth="1"/>
    <col min="4354" max="4354" width="38.5703125" style="58" customWidth="1"/>
    <col min="4355" max="4355" width="13" style="58" customWidth="1"/>
    <col min="4356" max="4356" width="10.85546875" style="58" customWidth="1"/>
    <col min="4357" max="4357" width="9.28515625" style="58" customWidth="1"/>
    <col min="4358" max="4358" width="12.28515625" style="58" customWidth="1"/>
    <col min="4359" max="4359" width="14.5703125" style="58" customWidth="1"/>
    <col min="4360" max="4608" width="9.140625" style="58"/>
    <col min="4609" max="4609" width="4.7109375" style="58" customWidth="1"/>
    <col min="4610" max="4610" width="38.5703125" style="58" customWidth="1"/>
    <col min="4611" max="4611" width="13" style="58" customWidth="1"/>
    <col min="4612" max="4612" width="10.85546875" style="58" customWidth="1"/>
    <col min="4613" max="4613" width="9.28515625" style="58" customWidth="1"/>
    <col min="4614" max="4614" width="12.28515625" style="58" customWidth="1"/>
    <col min="4615" max="4615" width="14.5703125" style="58" customWidth="1"/>
    <col min="4616" max="4864" width="9.140625" style="58"/>
    <col min="4865" max="4865" width="4.7109375" style="58" customWidth="1"/>
    <col min="4866" max="4866" width="38.5703125" style="58" customWidth="1"/>
    <col min="4867" max="4867" width="13" style="58" customWidth="1"/>
    <col min="4868" max="4868" width="10.85546875" style="58" customWidth="1"/>
    <col min="4869" max="4869" width="9.28515625" style="58" customWidth="1"/>
    <col min="4870" max="4870" width="12.28515625" style="58" customWidth="1"/>
    <col min="4871" max="4871" width="14.5703125" style="58" customWidth="1"/>
    <col min="4872" max="5120" width="9.140625" style="58"/>
    <col min="5121" max="5121" width="4.7109375" style="58" customWidth="1"/>
    <col min="5122" max="5122" width="38.5703125" style="58" customWidth="1"/>
    <col min="5123" max="5123" width="13" style="58" customWidth="1"/>
    <col min="5124" max="5124" width="10.85546875" style="58" customWidth="1"/>
    <col min="5125" max="5125" width="9.28515625" style="58" customWidth="1"/>
    <col min="5126" max="5126" width="12.28515625" style="58" customWidth="1"/>
    <col min="5127" max="5127" width="14.5703125" style="58" customWidth="1"/>
    <col min="5128" max="5376" width="9.140625" style="58"/>
    <col min="5377" max="5377" width="4.7109375" style="58" customWidth="1"/>
    <col min="5378" max="5378" width="38.5703125" style="58" customWidth="1"/>
    <col min="5379" max="5379" width="13" style="58" customWidth="1"/>
    <col min="5380" max="5380" width="10.85546875" style="58" customWidth="1"/>
    <col min="5381" max="5381" width="9.28515625" style="58" customWidth="1"/>
    <col min="5382" max="5382" width="12.28515625" style="58" customWidth="1"/>
    <col min="5383" max="5383" width="14.5703125" style="58" customWidth="1"/>
    <col min="5384" max="5632" width="9.140625" style="58"/>
    <col min="5633" max="5633" width="4.7109375" style="58" customWidth="1"/>
    <col min="5634" max="5634" width="38.5703125" style="58" customWidth="1"/>
    <col min="5635" max="5635" width="13" style="58" customWidth="1"/>
    <col min="5636" max="5636" width="10.85546875" style="58" customWidth="1"/>
    <col min="5637" max="5637" width="9.28515625" style="58" customWidth="1"/>
    <col min="5638" max="5638" width="12.28515625" style="58" customWidth="1"/>
    <col min="5639" max="5639" width="14.5703125" style="58" customWidth="1"/>
    <col min="5640" max="5888" width="9.140625" style="58"/>
    <col min="5889" max="5889" width="4.7109375" style="58" customWidth="1"/>
    <col min="5890" max="5890" width="38.5703125" style="58" customWidth="1"/>
    <col min="5891" max="5891" width="13" style="58" customWidth="1"/>
    <col min="5892" max="5892" width="10.85546875" style="58" customWidth="1"/>
    <col min="5893" max="5893" width="9.28515625" style="58" customWidth="1"/>
    <col min="5894" max="5894" width="12.28515625" style="58" customWidth="1"/>
    <col min="5895" max="5895" width="14.5703125" style="58" customWidth="1"/>
    <col min="5896" max="6144" width="9.140625" style="58"/>
    <col min="6145" max="6145" width="4.7109375" style="58" customWidth="1"/>
    <col min="6146" max="6146" width="38.5703125" style="58" customWidth="1"/>
    <col min="6147" max="6147" width="13" style="58" customWidth="1"/>
    <col min="6148" max="6148" width="10.85546875" style="58" customWidth="1"/>
    <col min="6149" max="6149" width="9.28515625" style="58" customWidth="1"/>
    <col min="6150" max="6150" width="12.28515625" style="58" customWidth="1"/>
    <col min="6151" max="6151" width="14.5703125" style="58" customWidth="1"/>
    <col min="6152" max="6400" width="9.140625" style="58"/>
    <col min="6401" max="6401" width="4.7109375" style="58" customWidth="1"/>
    <col min="6402" max="6402" width="38.5703125" style="58" customWidth="1"/>
    <col min="6403" max="6403" width="13" style="58" customWidth="1"/>
    <col min="6404" max="6404" width="10.85546875" style="58" customWidth="1"/>
    <col min="6405" max="6405" width="9.28515625" style="58" customWidth="1"/>
    <col min="6406" max="6406" width="12.28515625" style="58" customWidth="1"/>
    <col min="6407" max="6407" width="14.5703125" style="58" customWidth="1"/>
    <col min="6408" max="6656" width="9.140625" style="58"/>
    <col min="6657" max="6657" width="4.7109375" style="58" customWidth="1"/>
    <col min="6658" max="6658" width="38.5703125" style="58" customWidth="1"/>
    <col min="6659" max="6659" width="13" style="58" customWidth="1"/>
    <col min="6660" max="6660" width="10.85546875" style="58" customWidth="1"/>
    <col min="6661" max="6661" width="9.28515625" style="58" customWidth="1"/>
    <col min="6662" max="6662" width="12.28515625" style="58" customWidth="1"/>
    <col min="6663" max="6663" width="14.5703125" style="58" customWidth="1"/>
    <col min="6664" max="6912" width="9.140625" style="58"/>
    <col min="6913" max="6913" width="4.7109375" style="58" customWidth="1"/>
    <col min="6914" max="6914" width="38.5703125" style="58" customWidth="1"/>
    <col min="6915" max="6915" width="13" style="58" customWidth="1"/>
    <col min="6916" max="6916" width="10.85546875" style="58" customWidth="1"/>
    <col min="6917" max="6917" width="9.28515625" style="58" customWidth="1"/>
    <col min="6918" max="6918" width="12.28515625" style="58" customWidth="1"/>
    <col min="6919" max="6919" width="14.5703125" style="58" customWidth="1"/>
    <col min="6920" max="7168" width="9.140625" style="58"/>
    <col min="7169" max="7169" width="4.7109375" style="58" customWidth="1"/>
    <col min="7170" max="7170" width="38.5703125" style="58" customWidth="1"/>
    <col min="7171" max="7171" width="13" style="58" customWidth="1"/>
    <col min="7172" max="7172" width="10.85546875" style="58" customWidth="1"/>
    <col min="7173" max="7173" width="9.28515625" style="58" customWidth="1"/>
    <col min="7174" max="7174" width="12.28515625" style="58" customWidth="1"/>
    <col min="7175" max="7175" width="14.5703125" style="58" customWidth="1"/>
    <col min="7176" max="7424" width="9.140625" style="58"/>
    <col min="7425" max="7425" width="4.7109375" style="58" customWidth="1"/>
    <col min="7426" max="7426" width="38.5703125" style="58" customWidth="1"/>
    <col min="7427" max="7427" width="13" style="58" customWidth="1"/>
    <col min="7428" max="7428" width="10.85546875" style="58" customWidth="1"/>
    <col min="7429" max="7429" width="9.28515625" style="58" customWidth="1"/>
    <col min="7430" max="7430" width="12.28515625" style="58" customWidth="1"/>
    <col min="7431" max="7431" width="14.5703125" style="58" customWidth="1"/>
    <col min="7432" max="7680" width="9.140625" style="58"/>
    <col min="7681" max="7681" width="4.7109375" style="58" customWidth="1"/>
    <col min="7682" max="7682" width="38.5703125" style="58" customWidth="1"/>
    <col min="7683" max="7683" width="13" style="58" customWidth="1"/>
    <col min="7684" max="7684" width="10.85546875" style="58" customWidth="1"/>
    <col min="7685" max="7685" width="9.28515625" style="58" customWidth="1"/>
    <col min="7686" max="7686" width="12.28515625" style="58" customWidth="1"/>
    <col min="7687" max="7687" width="14.5703125" style="58" customWidth="1"/>
    <col min="7688" max="7936" width="9.140625" style="58"/>
    <col min="7937" max="7937" width="4.7109375" style="58" customWidth="1"/>
    <col min="7938" max="7938" width="38.5703125" style="58" customWidth="1"/>
    <col min="7939" max="7939" width="13" style="58" customWidth="1"/>
    <col min="7940" max="7940" width="10.85546875" style="58" customWidth="1"/>
    <col min="7941" max="7941" width="9.28515625" style="58" customWidth="1"/>
    <col min="7942" max="7942" width="12.28515625" style="58" customWidth="1"/>
    <col min="7943" max="7943" width="14.5703125" style="58" customWidth="1"/>
    <col min="7944" max="8192" width="9.140625" style="58"/>
    <col min="8193" max="8193" width="4.7109375" style="58" customWidth="1"/>
    <col min="8194" max="8194" width="38.5703125" style="58" customWidth="1"/>
    <col min="8195" max="8195" width="13" style="58" customWidth="1"/>
    <col min="8196" max="8196" width="10.85546875" style="58" customWidth="1"/>
    <col min="8197" max="8197" width="9.28515625" style="58" customWidth="1"/>
    <col min="8198" max="8198" width="12.28515625" style="58" customWidth="1"/>
    <col min="8199" max="8199" width="14.5703125" style="58" customWidth="1"/>
    <col min="8200" max="8448" width="9.140625" style="58"/>
    <col min="8449" max="8449" width="4.7109375" style="58" customWidth="1"/>
    <col min="8450" max="8450" width="38.5703125" style="58" customWidth="1"/>
    <col min="8451" max="8451" width="13" style="58" customWidth="1"/>
    <col min="8452" max="8452" width="10.85546875" style="58" customWidth="1"/>
    <col min="8453" max="8453" width="9.28515625" style="58" customWidth="1"/>
    <col min="8454" max="8454" width="12.28515625" style="58" customWidth="1"/>
    <col min="8455" max="8455" width="14.5703125" style="58" customWidth="1"/>
    <col min="8456" max="8704" width="9.140625" style="58"/>
    <col min="8705" max="8705" width="4.7109375" style="58" customWidth="1"/>
    <col min="8706" max="8706" width="38.5703125" style="58" customWidth="1"/>
    <col min="8707" max="8707" width="13" style="58" customWidth="1"/>
    <col min="8708" max="8708" width="10.85546875" style="58" customWidth="1"/>
    <col min="8709" max="8709" width="9.28515625" style="58" customWidth="1"/>
    <col min="8710" max="8710" width="12.28515625" style="58" customWidth="1"/>
    <col min="8711" max="8711" width="14.5703125" style="58" customWidth="1"/>
    <col min="8712" max="8960" width="9.140625" style="58"/>
    <col min="8961" max="8961" width="4.7109375" style="58" customWidth="1"/>
    <col min="8962" max="8962" width="38.5703125" style="58" customWidth="1"/>
    <col min="8963" max="8963" width="13" style="58" customWidth="1"/>
    <col min="8964" max="8964" width="10.85546875" style="58" customWidth="1"/>
    <col min="8965" max="8965" width="9.28515625" style="58" customWidth="1"/>
    <col min="8966" max="8966" width="12.28515625" style="58" customWidth="1"/>
    <col min="8967" max="8967" width="14.5703125" style="58" customWidth="1"/>
    <col min="8968" max="9216" width="9.140625" style="58"/>
    <col min="9217" max="9217" width="4.7109375" style="58" customWidth="1"/>
    <col min="9218" max="9218" width="38.5703125" style="58" customWidth="1"/>
    <col min="9219" max="9219" width="13" style="58" customWidth="1"/>
    <col min="9220" max="9220" width="10.85546875" style="58" customWidth="1"/>
    <col min="9221" max="9221" width="9.28515625" style="58" customWidth="1"/>
    <col min="9222" max="9222" width="12.28515625" style="58" customWidth="1"/>
    <col min="9223" max="9223" width="14.5703125" style="58" customWidth="1"/>
    <col min="9224" max="9472" width="9.140625" style="58"/>
    <col min="9473" max="9473" width="4.7109375" style="58" customWidth="1"/>
    <col min="9474" max="9474" width="38.5703125" style="58" customWidth="1"/>
    <col min="9475" max="9475" width="13" style="58" customWidth="1"/>
    <col min="9476" max="9476" width="10.85546875" style="58" customWidth="1"/>
    <col min="9477" max="9477" width="9.28515625" style="58" customWidth="1"/>
    <col min="9478" max="9478" width="12.28515625" style="58" customWidth="1"/>
    <col min="9479" max="9479" width="14.5703125" style="58" customWidth="1"/>
    <col min="9480" max="9728" width="9.140625" style="58"/>
    <col min="9729" max="9729" width="4.7109375" style="58" customWidth="1"/>
    <col min="9730" max="9730" width="38.5703125" style="58" customWidth="1"/>
    <col min="9731" max="9731" width="13" style="58" customWidth="1"/>
    <col min="9732" max="9732" width="10.85546875" style="58" customWidth="1"/>
    <col min="9733" max="9733" width="9.28515625" style="58" customWidth="1"/>
    <col min="9734" max="9734" width="12.28515625" style="58" customWidth="1"/>
    <col min="9735" max="9735" width="14.5703125" style="58" customWidth="1"/>
    <col min="9736" max="9984" width="9.140625" style="58"/>
    <col min="9985" max="9985" width="4.7109375" style="58" customWidth="1"/>
    <col min="9986" max="9986" width="38.5703125" style="58" customWidth="1"/>
    <col min="9987" max="9987" width="13" style="58" customWidth="1"/>
    <col min="9988" max="9988" width="10.85546875" style="58" customWidth="1"/>
    <col min="9989" max="9989" width="9.28515625" style="58" customWidth="1"/>
    <col min="9990" max="9990" width="12.28515625" style="58" customWidth="1"/>
    <col min="9991" max="9991" width="14.5703125" style="58" customWidth="1"/>
    <col min="9992" max="10240" width="9.140625" style="58"/>
    <col min="10241" max="10241" width="4.7109375" style="58" customWidth="1"/>
    <col min="10242" max="10242" width="38.5703125" style="58" customWidth="1"/>
    <col min="10243" max="10243" width="13" style="58" customWidth="1"/>
    <col min="10244" max="10244" width="10.85546875" style="58" customWidth="1"/>
    <col min="10245" max="10245" width="9.28515625" style="58" customWidth="1"/>
    <col min="10246" max="10246" width="12.28515625" style="58" customWidth="1"/>
    <col min="10247" max="10247" width="14.5703125" style="58" customWidth="1"/>
    <col min="10248" max="10496" width="9.140625" style="58"/>
    <col min="10497" max="10497" width="4.7109375" style="58" customWidth="1"/>
    <col min="10498" max="10498" width="38.5703125" style="58" customWidth="1"/>
    <col min="10499" max="10499" width="13" style="58" customWidth="1"/>
    <col min="10500" max="10500" width="10.85546875" style="58" customWidth="1"/>
    <col min="10501" max="10501" width="9.28515625" style="58" customWidth="1"/>
    <col min="10502" max="10502" width="12.28515625" style="58" customWidth="1"/>
    <col min="10503" max="10503" width="14.5703125" style="58" customWidth="1"/>
    <col min="10504" max="10752" width="9.140625" style="58"/>
    <col min="10753" max="10753" width="4.7109375" style="58" customWidth="1"/>
    <col min="10754" max="10754" width="38.5703125" style="58" customWidth="1"/>
    <col min="10755" max="10755" width="13" style="58" customWidth="1"/>
    <col min="10756" max="10756" width="10.85546875" style="58" customWidth="1"/>
    <col min="10757" max="10757" width="9.28515625" style="58" customWidth="1"/>
    <col min="10758" max="10758" width="12.28515625" style="58" customWidth="1"/>
    <col min="10759" max="10759" width="14.5703125" style="58" customWidth="1"/>
    <col min="10760" max="11008" width="9.140625" style="58"/>
    <col min="11009" max="11009" width="4.7109375" style="58" customWidth="1"/>
    <col min="11010" max="11010" width="38.5703125" style="58" customWidth="1"/>
    <col min="11011" max="11011" width="13" style="58" customWidth="1"/>
    <col min="11012" max="11012" width="10.85546875" style="58" customWidth="1"/>
    <col min="11013" max="11013" width="9.28515625" style="58" customWidth="1"/>
    <col min="11014" max="11014" width="12.28515625" style="58" customWidth="1"/>
    <col min="11015" max="11015" width="14.5703125" style="58" customWidth="1"/>
    <col min="11016" max="11264" width="9.140625" style="58"/>
    <col min="11265" max="11265" width="4.7109375" style="58" customWidth="1"/>
    <col min="11266" max="11266" width="38.5703125" style="58" customWidth="1"/>
    <col min="11267" max="11267" width="13" style="58" customWidth="1"/>
    <col min="11268" max="11268" width="10.85546875" style="58" customWidth="1"/>
    <col min="11269" max="11269" width="9.28515625" style="58" customWidth="1"/>
    <col min="11270" max="11270" width="12.28515625" style="58" customWidth="1"/>
    <col min="11271" max="11271" width="14.5703125" style="58" customWidth="1"/>
    <col min="11272" max="11520" width="9.140625" style="58"/>
    <col min="11521" max="11521" width="4.7109375" style="58" customWidth="1"/>
    <col min="11522" max="11522" width="38.5703125" style="58" customWidth="1"/>
    <col min="11523" max="11523" width="13" style="58" customWidth="1"/>
    <col min="11524" max="11524" width="10.85546875" style="58" customWidth="1"/>
    <col min="11525" max="11525" width="9.28515625" style="58" customWidth="1"/>
    <col min="11526" max="11526" width="12.28515625" style="58" customWidth="1"/>
    <col min="11527" max="11527" width="14.5703125" style="58" customWidth="1"/>
    <col min="11528" max="11776" width="9.140625" style="58"/>
    <col min="11777" max="11777" width="4.7109375" style="58" customWidth="1"/>
    <col min="11778" max="11778" width="38.5703125" style="58" customWidth="1"/>
    <col min="11779" max="11779" width="13" style="58" customWidth="1"/>
    <col min="11780" max="11780" width="10.85546875" style="58" customWidth="1"/>
    <col min="11781" max="11781" width="9.28515625" style="58" customWidth="1"/>
    <col min="11782" max="11782" width="12.28515625" style="58" customWidth="1"/>
    <col min="11783" max="11783" width="14.5703125" style="58" customWidth="1"/>
    <col min="11784" max="12032" width="9.140625" style="58"/>
    <col min="12033" max="12033" width="4.7109375" style="58" customWidth="1"/>
    <col min="12034" max="12034" width="38.5703125" style="58" customWidth="1"/>
    <col min="12035" max="12035" width="13" style="58" customWidth="1"/>
    <col min="12036" max="12036" width="10.85546875" style="58" customWidth="1"/>
    <col min="12037" max="12037" width="9.28515625" style="58" customWidth="1"/>
    <col min="12038" max="12038" width="12.28515625" style="58" customWidth="1"/>
    <col min="12039" max="12039" width="14.5703125" style="58" customWidth="1"/>
    <col min="12040" max="12288" width="9.140625" style="58"/>
    <col min="12289" max="12289" width="4.7109375" style="58" customWidth="1"/>
    <col min="12290" max="12290" width="38.5703125" style="58" customWidth="1"/>
    <col min="12291" max="12291" width="13" style="58" customWidth="1"/>
    <col min="12292" max="12292" width="10.85546875" style="58" customWidth="1"/>
    <col min="12293" max="12293" width="9.28515625" style="58" customWidth="1"/>
    <col min="12294" max="12294" width="12.28515625" style="58" customWidth="1"/>
    <col min="12295" max="12295" width="14.5703125" style="58" customWidth="1"/>
    <col min="12296" max="12544" width="9.140625" style="58"/>
    <col min="12545" max="12545" width="4.7109375" style="58" customWidth="1"/>
    <col min="12546" max="12546" width="38.5703125" style="58" customWidth="1"/>
    <col min="12547" max="12547" width="13" style="58" customWidth="1"/>
    <col min="12548" max="12548" width="10.85546875" style="58" customWidth="1"/>
    <col min="12549" max="12549" width="9.28515625" style="58" customWidth="1"/>
    <col min="12550" max="12550" width="12.28515625" style="58" customWidth="1"/>
    <col min="12551" max="12551" width="14.5703125" style="58" customWidth="1"/>
    <col min="12552" max="12800" width="9.140625" style="58"/>
    <col min="12801" max="12801" width="4.7109375" style="58" customWidth="1"/>
    <col min="12802" max="12802" width="38.5703125" style="58" customWidth="1"/>
    <col min="12803" max="12803" width="13" style="58" customWidth="1"/>
    <col min="12804" max="12804" width="10.85546875" style="58" customWidth="1"/>
    <col min="12805" max="12805" width="9.28515625" style="58" customWidth="1"/>
    <col min="12806" max="12806" width="12.28515625" style="58" customWidth="1"/>
    <col min="12807" max="12807" width="14.5703125" style="58" customWidth="1"/>
    <col min="12808" max="13056" width="9.140625" style="58"/>
    <col min="13057" max="13057" width="4.7109375" style="58" customWidth="1"/>
    <col min="13058" max="13058" width="38.5703125" style="58" customWidth="1"/>
    <col min="13059" max="13059" width="13" style="58" customWidth="1"/>
    <col min="13060" max="13060" width="10.85546875" style="58" customWidth="1"/>
    <col min="13061" max="13061" width="9.28515625" style="58" customWidth="1"/>
    <col min="13062" max="13062" width="12.28515625" style="58" customWidth="1"/>
    <col min="13063" max="13063" width="14.5703125" style="58" customWidth="1"/>
    <col min="13064" max="13312" width="9.140625" style="58"/>
    <col min="13313" max="13313" width="4.7109375" style="58" customWidth="1"/>
    <col min="13314" max="13314" width="38.5703125" style="58" customWidth="1"/>
    <col min="13315" max="13315" width="13" style="58" customWidth="1"/>
    <col min="13316" max="13316" width="10.85546875" style="58" customWidth="1"/>
    <col min="13317" max="13317" width="9.28515625" style="58" customWidth="1"/>
    <col min="13318" max="13318" width="12.28515625" style="58" customWidth="1"/>
    <col min="13319" max="13319" width="14.5703125" style="58" customWidth="1"/>
    <col min="13320" max="13568" width="9.140625" style="58"/>
    <col min="13569" max="13569" width="4.7109375" style="58" customWidth="1"/>
    <col min="13570" max="13570" width="38.5703125" style="58" customWidth="1"/>
    <col min="13571" max="13571" width="13" style="58" customWidth="1"/>
    <col min="13572" max="13572" width="10.85546875" style="58" customWidth="1"/>
    <col min="13573" max="13573" width="9.28515625" style="58" customWidth="1"/>
    <col min="13574" max="13574" width="12.28515625" style="58" customWidth="1"/>
    <col min="13575" max="13575" width="14.5703125" style="58" customWidth="1"/>
    <col min="13576" max="13824" width="9.140625" style="58"/>
    <col min="13825" max="13825" width="4.7109375" style="58" customWidth="1"/>
    <col min="13826" max="13826" width="38.5703125" style="58" customWidth="1"/>
    <col min="13827" max="13827" width="13" style="58" customWidth="1"/>
    <col min="13828" max="13828" width="10.85546875" style="58" customWidth="1"/>
    <col min="13829" max="13829" width="9.28515625" style="58" customWidth="1"/>
    <col min="13830" max="13830" width="12.28515625" style="58" customWidth="1"/>
    <col min="13831" max="13831" width="14.5703125" style="58" customWidth="1"/>
    <col min="13832" max="14080" width="9.140625" style="58"/>
    <col min="14081" max="14081" width="4.7109375" style="58" customWidth="1"/>
    <col min="14082" max="14082" width="38.5703125" style="58" customWidth="1"/>
    <col min="14083" max="14083" width="13" style="58" customWidth="1"/>
    <col min="14084" max="14084" width="10.85546875" style="58" customWidth="1"/>
    <col min="14085" max="14085" width="9.28515625" style="58" customWidth="1"/>
    <col min="14086" max="14086" width="12.28515625" style="58" customWidth="1"/>
    <col min="14087" max="14087" width="14.5703125" style="58" customWidth="1"/>
    <col min="14088" max="14336" width="9.140625" style="58"/>
    <col min="14337" max="14337" width="4.7109375" style="58" customWidth="1"/>
    <col min="14338" max="14338" width="38.5703125" style="58" customWidth="1"/>
    <col min="14339" max="14339" width="13" style="58" customWidth="1"/>
    <col min="14340" max="14340" width="10.85546875" style="58" customWidth="1"/>
    <col min="14341" max="14341" width="9.28515625" style="58" customWidth="1"/>
    <col min="14342" max="14342" width="12.28515625" style="58" customWidth="1"/>
    <col min="14343" max="14343" width="14.5703125" style="58" customWidth="1"/>
    <col min="14344" max="14592" width="9.140625" style="58"/>
    <col min="14593" max="14593" width="4.7109375" style="58" customWidth="1"/>
    <col min="14594" max="14594" width="38.5703125" style="58" customWidth="1"/>
    <col min="14595" max="14595" width="13" style="58" customWidth="1"/>
    <col min="14596" max="14596" width="10.85546875" style="58" customWidth="1"/>
    <col min="14597" max="14597" width="9.28515625" style="58" customWidth="1"/>
    <col min="14598" max="14598" width="12.28515625" style="58" customWidth="1"/>
    <col min="14599" max="14599" width="14.5703125" style="58" customWidth="1"/>
    <col min="14600" max="14848" width="9.140625" style="58"/>
    <col min="14849" max="14849" width="4.7109375" style="58" customWidth="1"/>
    <col min="14850" max="14850" width="38.5703125" style="58" customWidth="1"/>
    <col min="14851" max="14851" width="13" style="58" customWidth="1"/>
    <col min="14852" max="14852" width="10.85546875" style="58" customWidth="1"/>
    <col min="14853" max="14853" width="9.28515625" style="58" customWidth="1"/>
    <col min="14854" max="14854" width="12.28515625" style="58" customWidth="1"/>
    <col min="14855" max="14855" width="14.5703125" style="58" customWidth="1"/>
    <col min="14856" max="15104" width="9.140625" style="58"/>
    <col min="15105" max="15105" width="4.7109375" style="58" customWidth="1"/>
    <col min="15106" max="15106" width="38.5703125" style="58" customWidth="1"/>
    <col min="15107" max="15107" width="13" style="58" customWidth="1"/>
    <col min="15108" max="15108" width="10.85546875" style="58" customWidth="1"/>
    <col min="15109" max="15109" width="9.28515625" style="58" customWidth="1"/>
    <col min="15110" max="15110" width="12.28515625" style="58" customWidth="1"/>
    <col min="15111" max="15111" width="14.5703125" style="58" customWidth="1"/>
    <col min="15112" max="15360" width="9.140625" style="58"/>
    <col min="15361" max="15361" width="4.7109375" style="58" customWidth="1"/>
    <col min="15362" max="15362" width="38.5703125" style="58" customWidth="1"/>
    <col min="15363" max="15363" width="13" style="58" customWidth="1"/>
    <col min="15364" max="15364" width="10.85546875" style="58" customWidth="1"/>
    <col min="15365" max="15365" width="9.28515625" style="58" customWidth="1"/>
    <col min="15366" max="15366" width="12.28515625" style="58" customWidth="1"/>
    <col min="15367" max="15367" width="14.5703125" style="58" customWidth="1"/>
    <col min="15368" max="15616" width="9.140625" style="58"/>
    <col min="15617" max="15617" width="4.7109375" style="58" customWidth="1"/>
    <col min="15618" max="15618" width="38.5703125" style="58" customWidth="1"/>
    <col min="15619" max="15619" width="13" style="58" customWidth="1"/>
    <col min="15620" max="15620" width="10.85546875" style="58" customWidth="1"/>
    <col min="15621" max="15621" width="9.28515625" style="58" customWidth="1"/>
    <col min="15622" max="15622" width="12.28515625" style="58" customWidth="1"/>
    <col min="15623" max="15623" width="14.5703125" style="58" customWidth="1"/>
    <col min="15624" max="15872" width="9.140625" style="58"/>
    <col min="15873" max="15873" width="4.7109375" style="58" customWidth="1"/>
    <col min="15874" max="15874" width="38.5703125" style="58" customWidth="1"/>
    <col min="15875" max="15875" width="13" style="58" customWidth="1"/>
    <col min="15876" max="15876" width="10.85546875" style="58" customWidth="1"/>
    <col min="15877" max="15877" width="9.28515625" style="58" customWidth="1"/>
    <col min="15878" max="15878" width="12.28515625" style="58" customWidth="1"/>
    <col min="15879" max="15879" width="14.5703125" style="58" customWidth="1"/>
    <col min="15880" max="16128" width="9.140625" style="58"/>
    <col min="16129" max="16129" width="4.7109375" style="58" customWidth="1"/>
    <col min="16130" max="16130" width="38.5703125" style="58" customWidth="1"/>
    <col min="16131" max="16131" width="13" style="58" customWidth="1"/>
    <col min="16132" max="16132" width="10.85546875" style="58" customWidth="1"/>
    <col min="16133" max="16133" width="9.28515625" style="58" customWidth="1"/>
    <col min="16134" max="16134" width="12.28515625" style="58" customWidth="1"/>
    <col min="16135" max="16135" width="14.5703125" style="58" customWidth="1"/>
    <col min="16136" max="16384" width="9.140625" style="58"/>
  </cols>
  <sheetData>
    <row r="1" spans="1:13" s="55" customFormat="1" ht="30.75" customHeight="1">
      <c r="A1" s="133" t="s">
        <v>99</v>
      </c>
      <c r="B1" s="133"/>
      <c r="C1" s="133"/>
      <c r="D1" s="133"/>
      <c r="E1" s="133"/>
      <c r="F1" s="133"/>
      <c r="G1" s="133"/>
      <c r="H1" s="72"/>
      <c r="I1" s="72"/>
      <c r="J1" s="72"/>
      <c r="K1" s="72"/>
      <c r="L1" s="72"/>
    </row>
    <row r="2" spans="1:13" s="55" customFormat="1" ht="39.75" customHeight="1">
      <c r="A2" s="134" t="s">
        <v>175</v>
      </c>
      <c r="B2" s="134"/>
      <c r="C2" s="134"/>
      <c r="D2" s="134"/>
      <c r="E2" s="134"/>
      <c r="F2" s="134"/>
      <c r="G2" s="134"/>
    </row>
    <row r="3" spans="1:13" s="70" customFormat="1" ht="23.25" customHeight="1">
      <c r="A3" s="135" t="s">
        <v>166</v>
      </c>
      <c r="B3" s="135"/>
      <c r="C3" s="135"/>
      <c r="D3" s="135"/>
      <c r="E3" s="135"/>
      <c r="F3" s="135"/>
      <c r="G3" s="135"/>
      <c r="H3" s="73"/>
      <c r="I3" s="73"/>
      <c r="J3" s="73"/>
      <c r="K3" s="73"/>
      <c r="L3" s="73"/>
      <c r="M3" s="73"/>
    </row>
    <row r="4" spans="1:13" s="70" customFormat="1" ht="23.25" customHeight="1">
      <c r="A4" s="56"/>
      <c r="B4" s="56"/>
      <c r="C4" s="56"/>
      <c r="D4" s="56"/>
      <c r="E4" s="56"/>
      <c r="F4" s="56"/>
      <c r="G4" s="56"/>
      <c r="H4" s="73"/>
      <c r="I4" s="73"/>
      <c r="J4" s="73"/>
      <c r="K4" s="73"/>
      <c r="L4" s="73"/>
      <c r="M4" s="73"/>
    </row>
    <row r="5" spans="1:13">
      <c r="D5" s="59"/>
      <c r="G5" s="59" t="s">
        <v>73</v>
      </c>
    </row>
    <row r="6" spans="1:13" s="92" customFormat="1" ht="52.5" customHeight="1">
      <c r="A6" s="82" t="s">
        <v>74</v>
      </c>
      <c r="B6" s="82" t="s">
        <v>87</v>
      </c>
      <c r="C6" s="82" t="s">
        <v>88</v>
      </c>
      <c r="D6" s="82" t="s">
        <v>79</v>
      </c>
      <c r="E6" s="96" t="s">
        <v>108</v>
      </c>
      <c r="F6" s="96" t="s">
        <v>12</v>
      </c>
      <c r="G6" s="96" t="s">
        <v>109</v>
      </c>
    </row>
    <row r="7" spans="1:13" s="66" customFormat="1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  <c r="G7" s="60">
        <v>7</v>
      </c>
    </row>
    <row r="8" spans="1:13" s="66" customFormat="1" ht="18.75" customHeight="1">
      <c r="A8" s="60">
        <v>1</v>
      </c>
      <c r="B8" s="61" t="s">
        <v>231</v>
      </c>
      <c r="C8" s="60">
        <v>1978</v>
      </c>
      <c r="D8" s="60">
        <v>1</v>
      </c>
      <c r="E8" s="89">
        <v>20000</v>
      </c>
      <c r="F8" s="89"/>
      <c r="G8" s="89">
        <f>+E8-F8</f>
        <v>20000</v>
      </c>
    </row>
    <row r="9" spans="1:13" s="66" customFormat="1" ht="18.75" customHeight="1">
      <c r="A9" s="60">
        <v>2</v>
      </c>
      <c r="B9" s="61" t="s">
        <v>232</v>
      </c>
      <c r="C9" s="60">
        <v>2015</v>
      </c>
      <c r="D9" s="60">
        <v>1</v>
      </c>
      <c r="E9" s="89">
        <v>34375</v>
      </c>
      <c r="F9" s="89"/>
      <c r="G9" s="89">
        <f t="shared" ref="G9:G24" si="0">+E9-F9</f>
        <v>34375</v>
      </c>
    </row>
    <row r="10" spans="1:13" s="66" customFormat="1" ht="18.75" hidden="1" customHeight="1">
      <c r="A10" s="60"/>
      <c r="B10" s="61"/>
      <c r="C10" s="61"/>
      <c r="D10" s="60"/>
      <c r="E10" s="89"/>
      <c r="F10" s="89"/>
      <c r="G10" s="89">
        <f t="shared" si="0"/>
        <v>0</v>
      </c>
    </row>
    <row r="11" spans="1:13" s="66" customFormat="1" ht="18.75" hidden="1" customHeight="1">
      <c r="A11" s="60"/>
      <c r="B11" s="61"/>
      <c r="C11" s="61"/>
      <c r="D11" s="60"/>
      <c r="E11" s="89"/>
      <c r="F11" s="89"/>
      <c r="G11" s="89">
        <f t="shared" si="0"/>
        <v>0</v>
      </c>
    </row>
    <row r="12" spans="1:13" s="66" customFormat="1" ht="18.75" hidden="1" customHeight="1">
      <c r="A12" s="60"/>
      <c r="B12" s="61"/>
      <c r="C12" s="61"/>
      <c r="D12" s="60"/>
      <c r="E12" s="89"/>
      <c r="F12" s="89"/>
      <c r="G12" s="89">
        <f t="shared" si="0"/>
        <v>0</v>
      </c>
    </row>
    <row r="13" spans="1:13" s="66" customFormat="1" ht="18.75" hidden="1" customHeight="1">
      <c r="A13" s="60"/>
      <c r="B13" s="61"/>
      <c r="C13" s="61"/>
      <c r="D13" s="60"/>
      <c r="E13" s="89"/>
      <c r="F13" s="89"/>
      <c r="G13" s="89">
        <f t="shared" si="0"/>
        <v>0</v>
      </c>
    </row>
    <row r="14" spans="1:13" s="66" customFormat="1" ht="18.75" hidden="1" customHeight="1">
      <c r="A14" s="60"/>
      <c r="B14" s="61"/>
      <c r="C14" s="61"/>
      <c r="D14" s="60"/>
      <c r="E14" s="89"/>
      <c r="F14" s="89"/>
      <c r="G14" s="89">
        <f t="shared" si="0"/>
        <v>0</v>
      </c>
    </row>
    <row r="15" spans="1:13" s="66" customFormat="1" ht="18.75" hidden="1" customHeight="1">
      <c r="A15" s="60"/>
      <c r="B15" s="61"/>
      <c r="C15" s="61"/>
      <c r="D15" s="60"/>
      <c r="E15" s="89"/>
      <c r="F15" s="89"/>
      <c r="G15" s="89">
        <f t="shared" si="0"/>
        <v>0</v>
      </c>
    </row>
    <row r="16" spans="1:13" s="66" customFormat="1" ht="18.75" hidden="1" customHeight="1">
      <c r="A16" s="60"/>
      <c r="B16" s="61"/>
      <c r="C16" s="61"/>
      <c r="D16" s="60"/>
      <c r="E16" s="89"/>
      <c r="F16" s="89"/>
      <c r="G16" s="89">
        <f t="shared" si="0"/>
        <v>0</v>
      </c>
    </row>
    <row r="17" spans="1:7" s="66" customFormat="1" ht="18.75" hidden="1" customHeight="1">
      <c r="A17" s="60"/>
      <c r="B17" s="61"/>
      <c r="C17" s="61"/>
      <c r="D17" s="60"/>
      <c r="E17" s="89"/>
      <c r="F17" s="89"/>
      <c r="G17" s="89">
        <f t="shared" si="0"/>
        <v>0</v>
      </c>
    </row>
    <row r="18" spans="1:7" s="66" customFormat="1" ht="18.75" hidden="1" customHeight="1">
      <c r="A18" s="60"/>
      <c r="B18" s="61"/>
      <c r="C18" s="61"/>
      <c r="D18" s="60"/>
      <c r="E18" s="89"/>
      <c r="F18" s="89"/>
      <c r="G18" s="89">
        <f t="shared" si="0"/>
        <v>0</v>
      </c>
    </row>
    <row r="19" spans="1:7" s="66" customFormat="1" ht="18.75" hidden="1" customHeight="1">
      <c r="A19" s="60"/>
      <c r="B19" s="61"/>
      <c r="C19" s="61"/>
      <c r="D19" s="60"/>
      <c r="E19" s="89"/>
      <c r="F19" s="89"/>
      <c r="G19" s="89">
        <f t="shared" si="0"/>
        <v>0</v>
      </c>
    </row>
    <row r="20" spans="1:7" s="66" customFormat="1" ht="18.75" hidden="1" customHeight="1">
      <c r="A20" s="60"/>
      <c r="B20" s="61"/>
      <c r="C20" s="61"/>
      <c r="D20" s="60"/>
      <c r="E20" s="89"/>
      <c r="F20" s="89"/>
      <c r="G20" s="89">
        <f t="shared" si="0"/>
        <v>0</v>
      </c>
    </row>
    <row r="21" spans="1:7" s="66" customFormat="1" ht="18.75" hidden="1" customHeight="1">
      <c r="A21" s="60"/>
      <c r="B21" s="61"/>
      <c r="C21" s="61"/>
      <c r="D21" s="60"/>
      <c r="E21" s="89"/>
      <c r="F21" s="89"/>
      <c r="G21" s="89">
        <f t="shared" si="0"/>
        <v>0</v>
      </c>
    </row>
    <row r="22" spans="1:7" s="66" customFormat="1" ht="18.75" hidden="1" customHeight="1">
      <c r="A22" s="60"/>
      <c r="B22" s="61"/>
      <c r="C22" s="61"/>
      <c r="D22" s="60"/>
      <c r="E22" s="89"/>
      <c r="F22" s="89"/>
      <c r="G22" s="89">
        <f t="shared" si="0"/>
        <v>0</v>
      </c>
    </row>
    <row r="23" spans="1:7" ht="18.75" hidden="1" customHeight="1">
      <c r="A23" s="83"/>
      <c r="B23" s="88"/>
      <c r="C23" s="88"/>
      <c r="D23" s="83"/>
      <c r="E23" s="90"/>
      <c r="F23" s="90"/>
      <c r="G23" s="89">
        <f t="shared" si="0"/>
        <v>0</v>
      </c>
    </row>
    <row r="24" spans="1:7" ht="18.75" hidden="1" customHeight="1">
      <c r="A24" s="83"/>
      <c r="B24" s="88"/>
      <c r="C24" s="88"/>
      <c r="D24" s="83"/>
      <c r="E24" s="90"/>
      <c r="F24" s="90"/>
      <c r="G24" s="89">
        <f t="shared" si="0"/>
        <v>0</v>
      </c>
    </row>
    <row r="25" spans="1:7" s="55" customFormat="1" ht="24" customHeight="1">
      <c r="A25" s="80"/>
      <c r="B25" s="64" t="s">
        <v>83</v>
      </c>
      <c r="C25" s="64"/>
      <c r="D25" s="80"/>
      <c r="E25" s="91">
        <f>SUM(E8:E24)</f>
        <v>54375</v>
      </c>
      <c r="F25" s="91">
        <f>SUM(F8:F24)</f>
        <v>0</v>
      </c>
      <c r="G25" s="91">
        <f>SUM(G8:G24)</f>
        <v>54375</v>
      </c>
    </row>
    <row r="26" spans="1:7">
      <c r="E26" s="99">
        <f>+ROUND(E25/1000,2)</f>
        <v>54.38</v>
      </c>
      <c r="F26" s="99">
        <f t="shared" ref="F26:G26" si="1">+ROUND(F25/1000,2)</f>
        <v>0</v>
      </c>
      <c r="G26" s="99">
        <f t="shared" si="1"/>
        <v>54.38</v>
      </c>
    </row>
    <row r="28" spans="1:7" ht="25.5" customHeight="1"/>
    <row r="29" spans="1:7" s="55" customFormat="1" ht="27.75" customHeight="1">
      <c r="A29" s="75"/>
      <c r="B29" s="55" t="s">
        <v>89</v>
      </c>
      <c r="D29" s="129" t="s">
        <v>167</v>
      </c>
      <c r="E29" s="129"/>
      <c r="F29" s="79"/>
    </row>
    <row r="30" spans="1:7" s="55" customFormat="1" ht="12.75" customHeight="1">
      <c r="A30" s="75"/>
      <c r="D30" s="138" t="s">
        <v>85</v>
      </c>
      <c r="E30" s="138"/>
      <c r="F30" s="97"/>
    </row>
    <row r="31" spans="1:7" s="55" customFormat="1" ht="24" customHeight="1">
      <c r="A31" s="75"/>
      <c r="D31" s="79"/>
      <c r="E31" s="79"/>
      <c r="F31" s="79"/>
    </row>
    <row r="32" spans="1:7" s="55" customFormat="1" ht="27.75" customHeight="1">
      <c r="A32" s="75"/>
      <c r="B32" s="55" t="s">
        <v>90</v>
      </c>
      <c r="D32" s="128" t="s">
        <v>168</v>
      </c>
      <c r="E32" s="128"/>
      <c r="F32" s="79"/>
    </row>
    <row r="33" spans="1:6" s="55" customFormat="1" ht="14.25" customHeight="1">
      <c r="A33" s="75"/>
      <c r="B33" s="76"/>
      <c r="C33" s="92" t="s">
        <v>86</v>
      </c>
      <c r="D33" s="138" t="s">
        <v>85</v>
      </c>
      <c r="E33" s="138"/>
      <c r="F33" s="97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4"/>
  <sheetViews>
    <sheetView view="pageBreakPreview" topLeftCell="A13" workbookViewId="0">
      <selection activeCell="J19" sqref="J19"/>
    </sheetView>
  </sheetViews>
  <sheetFormatPr defaultRowHeight="13.5"/>
  <cols>
    <col min="1" max="1" width="4.7109375" style="66" customWidth="1"/>
    <col min="2" max="2" width="38.7109375" style="58" customWidth="1"/>
    <col min="3" max="3" width="13.42578125" style="58" customWidth="1"/>
    <col min="4" max="4" width="11.42578125" style="58" customWidth="1"/>
    <col min="5" max="5" width="14.5703125" style="58" customWidth="1"/>
    <col min="6" max="6" width="16.5703125" style="58" customWidth="1"/>
    <col min="7" max="7" width="16" style="58" customWidth="1"/>
    <col min="8" max="257" width="9.140625" style="58"/>
    <col min="258" max="258" width="4.7109375" style="58" customWidth="1"/>
    <col min="259" max="259" width="43.28515625" style="58" customWidth="1"/>
    <col min="260" max="260" width="13.42578125" style="58" customWidth="1"/>
    <col min="261" max="261" width="11.42578125" style="58" customWidth="1"/>
    <col min="262" max="262" width="12.28515625" style="58" customWidth="1"/>
    <col min="263" max="263" width="14.5703125" style="58" customWidth="1"/>
    <col min="264" max="513" width="9.140625" style="58"/>
    <col min="514" max="514" width="4.7109375" style="58" customWidth="1"/>
    <col min="515" max="515" width="43.28515625" style="58" customWidth="1"/>
    <col min="516" max="516" width="13.42578125" style="58" customWidth="1"/>
    <col min="517" max="517" width="11.42578125" style="58" customWidth="1"/>
    <col min="518" max="518" width="12.28515625" style="58" customWidth="1"/>
    <col min="519" max="519" width="14.5703125" style="58" customWidth="1"/>
    <col min="520" max="769" width="9.140625" style="58"/>
    <col min="770" max="770" width="4.7109375" style="58" customWidth="1"/>
    <col min="771" max="771" width="43.28515625" style="58" customWidth="1"/>
    <col min="772" max="772" width="13.42578125" style="58" customWidth="1"/>
    <col min="773" max="773" width="11.42578125" style="58" customWidth="1"/>
    <col min="774" max="774" width="12.28515625" style="58" customWidth="1"/>
    <col min="775" max="775" width="14.5703125" style="58" customWidth="1"/>
    <col min="776" max="1025" width="9.140625" style="58"/>
    <col min="1026" max="1026" width="4.7109375" style="58" customWidth="1"/>
    <col min="1027" max="1027" width="43.28515625" style="58" customWidth="1"/>
    <col min="1028" max="1028" width="13.42578125" style="58" customWidth="1"/>
    <col min="1029" max="1029" width="11.42578125" style="58" customWidth="1"/>
    <col min="1030" max="1030" width="12.28515625" style="58" customWidth="1"/>
    <col min="1031" max="1031" width="14.5703125" style="58" customWidth="1"/>
    <col min="1032" max="1281" width="9.140625" style="58"/>
    <col min="1282" max="1282" width="4.7109375" style="58" customWidth="1"/>
    <col min="1283" max="1283" width="43.28515625" style="58" customWidth="1"/>
    <col min="1284" max="1284" width="13.42578125" style="58" customWidth="1"/>
    <col min="1285" max="1285" width="11.42578125" style="58" customWidth="1"/>
    <col min="1286" max="1286" width="12.28515625" style="58" customWidth="1"/>
    <col min="1287" max="1287" width="14.5703125" style="58" customWidth="1"/>
    <col min="1288" max="1537" width="9.140625" style="58"/>
    <col min="1538" max="1538" width="4.7109375" style="58" customWidth="1"/>
    <col min="1539" max="1539" width="43.28515625" style="58" customWidth="1"/>
    <col min="1540" max="1540" width="13.42578125" style="58" customWidth="1"/>
    <col min="1541" max="1541" width="11.42578125" style="58" customWidth="1"/>
    <col min="1542" max="1542" width="12.28515625" style="58" customWidth="1"/>
    <col min="1543" max="1543" width="14.5703125" style="58" customWidth="1"/>
    <col min="1544" max="1793" width="9.140625" style="58"/>
    <col min="1794" max="1794" width="4.7109375" style="58" customWidth="1"/>
    <col min="1795" max="1795" width="43.28515625" style="58" customWidth="1"/>
    <col min="1796" max="1796" width="13.42578125" style="58" customWidth="1"/>
    <col min="1797" max="1797" width="11.42578125" style="58" customWidth="1"/>
    <col min="1798" max="1798" width="12.28515625" style="58" customWidth="1"/>
    <col min="1799" max="1799" width="14.5703125" style="58" customWidth="1"/>
    <col min="1800" max="2049" width="9.140625" style="58"/>
    <col min="2050" max="2050" width="4.7109375" style="58" customWidth="1"/>
    <col min="2051" max="2051" width="43.28515625" style="58" customWidth="1"/>
    <col min="2052" max="2052" width="13.42578125" style="58" customWidth="1"/>
    <col min="2053" max="2053" width="11.42578125" style="58" customWidth="1"/>
    <col min="2054" max="2054" width="12.28515625" style="58" customWidth="1"/>
    <col min="2055" max="2055" width="14.5703125" style="58" customWidth="1"/>
    <col min="2056" max="2305" width="9.140625" style="58"/>
    <col min="2306" max="2306" width="4.7109375" style="58" customWidth="1"/>
    <col min="2307" max="2307" width="43.28515625" style="58" customWidth="1"/>
    <col min="2308" max="2308" width="13.42578125" style="58" customWidth="1"/>
    <col min="2309" max="2309" width="11.42578125" style="58" customWidth="1"/>
    <col min="2310" max="2310" width="12.28515625" style="58" customWidth="1"/>
    <col min="2311" max="2311" width="14.5703125" style="58" customWidth="1"/>
    <col min="2312" max="2561" width="9.140625" style="58"/>
    <col min="2562" max="2562" width="4.7109375" style="58" customWidth="1"/>
    <col min="2563" max="2563" width="43.28515625" style="58" customWidth="1"/>
    <col min="2564" max="2564" width="13.42578125" style="58" customWidth="1"/>
    <col min="2565" max="2565" width="11.42578125" style="58" customWidth="1"/>
    <col min="2566" max="2566" width="12.28515625" style="58" customWidth="1"/>
    <col min="2567" max="2567" width="14.5703125" style="58" customWidth="1"/>
    <col min="2568" max="2817" width="9.140625" style="58"/>
    <col min="2818" max="2818" width="4.7109375" style="58" customWidth="1"/>
    <col min="2819" max="2819" width="43.28515625" style="58" customWidth="1"/>
    <col min="2820" max="2820" width="13.42578125" style="58" customWidth="1"/>
    <col min="2821" max="2821" width="11.42578125" style="58" customWidth="1"/>
    <col min="2822" max="2822" width="12.28515625" style="58" customWidth="1"/>
    <col min="2823" max="2823" width="14.5703125" style="58" customWidth="1"/>
    <col min="2824" max="3073" width="9.140625" style="58"/>
    <col min="3074" max="3074" width="4.7109375" style="58" customWidth="1"/>
    <col min="3075" max="3075" width="43.28515625" style="58" customWidth="1"/>
    <col min="3076" max="3076" width="13.42578125" style="58" customWidth="1"/>
    <col min="3077" max="3077" width="11.42578125" style="58" customWidth="1"/>
    <col min="3078" max="3078" width="12.28515625" style="58" customWidth="1"/>
    <col min="3079" max="3079" width="14.5703125" style="58" customWidth="1"/>
    <col min="3080" max="3329" width="9.140625" style="58"/>
    <col min="3330" max="3330" width="4.7109375" style="58" customWidth="1"/>
    <col min="3331" max="3331" width="43.28515625" style="58" customWidth="1"/>
    <col min="3332" max="3332" width="13.42578125" style="58" customWidth="1"/>
    <col min="3333" max="3333" width="11.42578125" style="58" customWidth="1"/>
    <col min="3334" max="3334" width="12.28515625" style="58" customWidth="1"/>
    <col min="3335" max="3335" width="14.5703125" style="58" customWidth="1"/>
    <col min="3336" max="3585" width="9.140625" style="58"/>
    <col min="3586" max="3586" width="4.7109375" style="58" customWidth="1"/>
    <col min="3587" max="3587" width="43.28515625" style="58" customWidth="1"/>
    <col min="3588" max="3588" width="13.42578125" style="58" customWidth="1"/>
    <col min="3589" max="3589" width="11.42578125" style="58" customWidth="1"/>
    <col min="3590" max="3590" width="12.28515625" style="58" customWidth="1"/>
    <col min="3591" max="3591" width="14.5703125" style="58" customWidth="1"/>
    <col min="3592" max="3841" width="9.140625" style="58"/>
    <col min="3842" max="3842" width="4.7109375" style="58" customWidth="1"/>
    <col min="3843" max="3843" width="43.28515625" style="58" customWidth="1"/>
    <col min="3844" max="3844" width="13.42578125" style="58" customWidth="1"/>
    <col min="3845" max="3845" width="11.42578125" style="58" customWidth="1"/>
    <col min="3846" max="3846" width="12.28515625" style="58" customWidth="1"/>
    <col min="3847" max="3847" width="14.5703125" style="58" customWidth="1"/>
    <col min="3848" max="4097" width="9.140625" style="58"/>
    <col min="4098" max="4098" width="4.7109375" style="58" customWidth="1"/>
    <col min="4099" max="4099" width="43.28515625" style="58" customWidth="1"/>
    <col min="4100" max="4100" width="13.42578125" style="58" customWidth="1"/>
    <col min="4101" max="4101" width="11.42578125" style="58" customWidth="1"/>
    <col min="4102" max="4102" width="12.28515625" style="58" customWidth="1"/>
    <col min="4103" max="4103" width="14.5703125" style="58" customWidth="1"/>
    <col min="4104" max="4353" width="9.140625" style="58"/>
    <col min="4354" max="4354" width="4.7109375" style="58" customWidth="1"/>
    <col min="4355" max="4355" width="43.28515625" style="58" customWidth="1"/>
    <col min="4356" max="4356" width="13.42578125" style="58" customWidth="1"/>
    <col min="4357" max="4357" width="11.42578125" style="58" customWidth="1"/>
    <col min="4358" max="4358" width="12.28515625" style="58" customWidth="1"/>
    <col min="4359" max="4359" width="14.5703125" style="58" customWidth="1"/>
    <col min="4360" max="4609" width="9.140625" style="58"/>
    <col min="4610" max="4610" width="4.7109375" style="58" customWidth="1"/>
    <col min="4611" max="4611" width="43.28515625" style="58" customWidth="1"/>
    <col min="4612" max="4612" width="13.42578125" style="58" customWidth="1"/>
    <col min="4613" max="4613" width="11.42578125" style="58" customWidth="1"/>
    <col min="4614" max="4614" width="12.28515625" style="58" customWidth="1"/>
    <col min="4615" max="4615" width="14.5703125" style="58" customWidth="1"/>
    <col min="4616" max="4865" width="9.140625" style="58"/>
    <col min="4866" max="4866" width="4.7109375" style="58" customWidth="1"/>
    <col min="4867" max="4867" width="43.28515625" style="58" customWidth="1"/>
    <col min="4868" max="4868" width="13.42578125" style="58" customWidth="1"/>
    <col min="4869" max="4869" width="11.42578125" style="58" customWidth="1"/>
    <col min="4870" max="4870" width="12.28515625" style="58" customWidth="1"/>
    <col min="4871" max="4871" width="14.5703125" style="58" customWidth="1"/>
    <col min="4872" max="5121" width="9.140625" style="58"/>
    <col min="5122" max="5122" width="4.7109375" style="58" customWidth="1"/>
    <col min="5123" max="5123" width="43.28515625" style="58" customWidth="1"/>
    <col min="5124" max="5124" width="13.42578125" style="58" customWidth="1"/>
    <col min="5125" max="5125" width="11.42578125" style="58" customWidth="1"/>
    <col min="5126" max="5126" width="12.28515625" style="58" customWidth="1"/>
    <col min="5127" max="5127" width="14.5703125" style="58" customWidth="1"/>
    <col min="5128" max="5377" width="9.140625" style="58"/>
    <col min="5378" max="5378" width="4.7109375" style="58" customWidth="1"/>
    <col min="5379" max="5379" width="43.28515625" style="58" customWidth="1"/>
    <col min="5380" max="5380" width="13.42578125" style="58" customWidth="1"/>
    <col min="5381" max="5381" width="11.42578125" style="58" customWidth="1"/>
    <col min="5382" max="5382" width="12.28515625" style="58" customWidth="1"/>
    <col min="5383" max="5383" width="14.5703125" style="58" customWidth="1"/>
    <col min="5384" max="5633" width="9.140625" style="58"/>
    <col min="5634" max="5634" width="4.7109375" style="58" customWidth="1"/>
    <col min="5635" max="5635" width="43.28515625" style="58" customWidth="1"/>
    <col min="5636" max="5636" width="13.42578125" style="58" customWidth="1"/>
    <col min="5637" max="5637" width="11.42578125" style="58" customWidth="1"/>
    <col min="5638" max="5638" width="12.28515625" style="58" customWidth="1"/>
    <col min="5639" max="5639" width="14.5703125" style="58" customWidth="1"/>
    <col min="5640" max="5889" width="9.140625" style="58"/>
    <col min="5890" max="5890" width="4.7109375" style="58" customWidth="1"/>
    <col min="5891" max="5891" width="43.28515625" style="58" customWidth="1"/>
    <col min="5892" max="5892" width="13.42578125" style="58" customWidth="1"/>
    <col min="5893" max="5893" width="11.42578125" style="58" customWidth="1"/>
    <col min="5894" max="5894" width="12.28515625" style="58" customWidth="1"/>
    <col min="5895" max="5895" width="14.5703125" style="58" customWidth="1"/>
    <col min="5896" max="6145" width="9.140625" style="58"/>
    <col min="6146" max="6146" width="4.7109375" style="58" customWidth="1"/>
    <col min="6147" max="6147" width="43.28515625" style="58" customWidth="1"/>
    <col min="6148" max="6148" width="13.42578125" style="58" customWidth="1"/>
    <col min="6149" max="6149" width="11.42578125" style="58" customWidth="1"/>
    <col min="6150" max="6150" width="12.28515625" style="58" customWidth="1"/>
    <col min="6151" max="6151" width="14.5703125" style="58" customWidth="1"/>
    <col min="6152" max="6401" width="9.140625" style="58"/>
    <col min="6402" max="6402" width="4.7109375" style="58" customWidth="1"/>
    <col min="6403" max="6403" width="43.28515625" style="58" customWidth="1"/>
    <col min="6404" max="6404" width="13.42578125" style="58" customWidth="1"/>
    <col min="6405" max="6405" width="11.42578125" style="58" customWidth="1"/>
    <col min="6406" max="6406" width="12.28515625" style="58" customWidth="1"/>
    <col min="6407" max="6407" width="14.5703125" style="58" customWidth="1"/>
    <col min="6408" max="6657" width="9.140625" style="58"/>
    <col min="6658" max="6658" width="4.7109375" style="58" customWidth="1"/>
    <col min="6659" max="6659" width="43.28515625" style="58" customWidth="1"/>
    <col min="6660" max="6660" width="13.42578125" style="58" customWidth="1"/>
    <col min="6661" max="6661" width="11.42578125" style="58" customWidth="1"/>
    <col min="6662" max="6662" width="12.28515625" style="58" customWidth="1"/>
    <col min="6663" max="6663" width="14.5703125" style="58" customWidth="1"/>
    <col min="6664" max="6913" width="9.140625" style="58"/>
    <col min="6914" max="6914" width="4.7109375" style="58" customWidth="1"/>
    <col min="6915" max="6915" width="43.28515625" style="58" customWidth="1"/>
    <col min="6916" max="6916" width="13.42578125" style="58" customWidth="1"/>
    <col min="6917" max="6917" width="11.42578125" style="58" customWidth="1"/>
    <col min="6918" max="6918" width="12.28515625" style="58" customWidth="1"/>
    <col min="6919" max="6919" width="14.5703125" style="58" customWidth="1"/>
    <col min="6920" max="7169" width="9.140625" style="58"/>
    <col min="7170" max="7170" width="4.7109375" style="58" customWidth="1"/>
    <col min="7171" max="7171" width="43.28515625" style="58" customWidth="1"/>
    <col min="7172" max="7172" width="13.42578125" style="58" customWidth="1"/>
    <col min="7173" max="7173" width="11.42578125" style="58" customWidth="1"/>
    <col min="7174" max="7174" width="12.28515625" style="58" customWidth="1"/>
    <col min="7175" max="7175" width="14.5703125" style="58" customWidth="1"/>
    <col min="7176" max="7425" width="9.140625" style="58"/>
    <col min="7426" max="7426" width="4.7109375" style="58" customWidth="1"/>
    <col min="7427" max="7427" width="43.28515625" style="58" customWidth="1"/>
    <col min="7428" max="7428" width="13.42578125" style="58" customWidth="1"/>
    <col min="7429" max="7429" width="11.42578125" style="58" customWidth="1"/>
    <col min="7430" max="7430" width="12.28515625" style="58" customWidth="1"/>
    <col min="7431" max="7431" width="14.5703125" style="58" customWidth="1"/>
    <col min="7432" max="7681" width="9.140625" style="58"/>
    <col min="7682" max="7682" width="4.7109375" style="58" customWidth="1"/>
    <col min="7683" max="7683" width="43.28515625" style="58" customWidth="1"/>
    <col min="7684" max="7684" width="13.42578125" style="58" customWidth="1"/>
    <col min="7685" max="7685" width="11.42578125" style="58" customWidth="1"/>
    <col min="7686" max="7686" width="12.28515625" style="58" customWidth="1"/>
    <col min="7687" max="7687" width="14.5703125" style="58" customWidth="1"/>
    <col min="7688" max="7937" width="9.140625" style="58"/>
    <col min="7938" max="7938" width="4.7109375" style="58" customWidth="1"/>
    <col min="7939" max="7939" width="43.28515625" style="58" customWidth="1"/>
    <col min="7940" max="7940" width="13.42578125" style="58" customWidth="1"/>
    <col min="7941" max="7941" width="11.42578125" style="58" customWidth="1"/>
    <col min="7942" max="7942" width="12.28515625" style="58" customWidth="1"/>
    <col min="7943" max="7943" width="14.5703125" style="58" customWidth="1"/>
    <col min="7944" max="8193" width="9.140625" style="58"/>
    <col min="8194" max="8194" width="4.7109375" style="58" customWidth="1"/>
    <col min="8195" max="8195" width="43.28515625" style="58" customWidth="1"/>
    <col min="8196" max="8196" width="13.42578125" style="58" customWidth="1"/>
    <col min="8197" max="8197" width="11.42578125" style="58" customWidth="1"/>
    <col min="8198" max="8198" width="12.28515625" style="58" customWidth="1"/>
    <col min="8199" max="8199" width="14.5703125" style="58" customWidth="1"/>
    <col min="8200" max="8449" width="9.140625" style="58"/>
    <col min="8450" max="8450" width="4.7109375" style="58" customWidth="1"/>
    <col min="8451" max="8451" width="43.28515625" style="58" customWidth="1"/>
    <col min="8452" max="8452" width="13.42578125" style="58" customWidth="1"/>
    <col min="8453" max="8453" width="11.42578125" style="58" customWidth="1"/>
    <col min="8454" max="8454" width="12.28515625" style="58" customWidth="1"/>
    <col min="8455" max="8455" width="14.5703125" style="58" customWidth="1"/>
    <col min="8456" max="8705" width="9.140625" style="58"/>
    <col min="8706" max="8706" width="4.7109375" style="58" customWidth="1"/>
    <col min="8707" max="8707" width="43.28515625" style="58" customWidth="1"/>
    <col min="8708" max="8708" width="13.42578125" style="58" customWidth="1"/>
    <col min="8709" max="8709" width="11.42578125" style="58" customWidth="1"/>
    <col min="8710" max="8710" width="12.28515625" style="58" customWidth="1"/>
    <col min="8711" max="8711" width="14.5703125" style="58" customWidth="1"/>
    <col min="8712" max="8961" width="9.140625" style="58"/>
    <col min="8962" max="8962" width="4.7109375" style="58" customWidth="1"/>
    <col min="8963" max="8963" width="43.28515625" style="58" customWidth="1"/>
    <col min="8964" max="8964" width="13.42578125" style="58" customWidth="1"/>
    <col min="8965" max="8965" width="11.42578125" style="58" customWidth="1"/>
    <col min="8966" max="8966" width="12.28515625" style="58" customWidth="1"/>
    <col min="8967" max="8967" width="14.5703125" style="58" customWidth="1"/>
    <col min="8968" max="9217" width="9.140625" style="58"/>
    <col min="9218" max="9218" width="4.7109375" style="58" customWidth="1"/>
    <col min="9219" max="9219" width="43.28515625" style="58" customWidth="1"/>
    <col min="9220" max="9220" width="13.42578125" style="58" customWidth="1"/>
    <col min="9221" max="9221" width="11.42578125" style="58" customWidth="1"/>
    <col min="9222" max="9222" width="12.28515625" style="58" customWidth="1"/>
    <col min="9223" max="9223" width="14.5703125" style="58" customWidth="1"/>
    <col min="9224" max="9473" width="9.140625" style="58"/>
    <col min="9474" max="9474" width="4.7109375" style="58" customWidth="1"/>
    <col min="9475" max="9475" width="43.28515625" style="58" customWidth="1"/>
    <col min="9476" max="9476" width="13.42578125" style="58" customWidth="1"/>
    <col min="9477" max="9477" width="11.42578125" style="58" customWidth="1"/>
    <col min="9478" max="9478" width="12.28515625" style="58" customWidth="1"/>
    <col min="9479" max="9479" width="14.5703125" style="58" customWidth="1"/>
    <col min="9480" max="9729" width="9.140625" style="58"/>
    <col min="9730" max="9730" width="4.7109375" style="58" customWidth="1"/>
    <col min="9731" max="9731" width="43.28515625" style="58" customWidth="1"/>
    <col min="9732" max="9732" width="13.42578125" style="58" customWidth="1"/>
    <col min="9733" max="9733" width="11.42578125" style="58" customWidth="1"/>
    <col min="9734" max="9734" width="12.28515625" style="58" customWidth="1"/>
    <col min="9735" max="9735" width="14.5703125" style="58" customWidth="1"/>
    <col min="9736" max="9985" width="9.140625" style="58"/>
    <col min="9986" max="9986" width="4.7109375" style="58" customWidth="1"/>
    <col min="9987" max="9987" width="43.28515625" style="58" customWidth="1"/>
    <col min="9988" max="9988" width="13.42578125" style="58" customWidth="1"/>
    <col min="9989" max="9989" width="11.42578125" style="58" customWidth="1"/>
    <col min="9990" max="9990" width="12.28515625" style="58" customWidth="1"/>
    <col min="9991" max="9991" width="14.5703125" style="58" customWidth="1"/>
    <col min="9992" max="10241" width="9.140625" style="58"/>
    <col min="10242" max="10242" width="4.7109375" style="58" customWidth="1"/>
    <col min="10243" max="10243" width="43.28515625" style="58" customWidth="1"/>
    <col min="10244" max="10244" width="13.42578125" style="58" customWidth="1"/>
    <col min="10245" max="10245" width="11.42578125" style="58" customWidth="1"/>
    <col min="10246" max="10246" width="12.28515625" style="58" customWidth="1"/>
    <col min="10247" max="10247" width="14.5703125" style="58" customWidth="1"/>
    <col min="10248" max="10497" width="9.140625" style="58"/>
    <col min="10498" max="10498" width="4.7109375" style="58" customWidth="1"/>
    <col min="10499" max="10499" width="43.28515625" style="58" customWidth="1"/>
    <col min="10500" max="10500" width="13.42578125" style="58" customWidth="1"/>
    <col min="10501" max="10501" width="11.42578125" style="58" customWidth="1"/>
    <col min="10502" max="10502" width="12.28515625" style="58" customWidth="1"/>
    <col min="10503" max="10503" width="14.5703125" style="58" customWidth="1"/>
    <col min="10504" max="10753" width="9.140625" style="58"/>
    <col min="10754" max="10754" width="4.7109375" style="58" customWidth="1"/>
    <col min="10755" max="10755" width="43.28515625" style="58" customWidth="1"/>
    <col min="10756" max="10756" width="13.42578125" style="58" customWidth="1"/>
    <col min="10757" max="10757" width="11.42578125" style="58" customWidth="1"/>
    <col min="10758" max="10758" width="12.28515625" style="58" customWidth="1"/>
    <col min="10759" max="10759" width="14.5703125" style="58" customWidth="1"/>
    <col min="10760" max="11009" width="9.140625" style="58"/>
    <col min="11010" max="11010" width="4.7109375" style="58" customWidth="1"/>
    <col min="11011" max="11011" width="43.28515625" style="58" customWidth="1"/>
    <col min="11012" max="11012" width="13.42578125" style="58" customWidth="1"/>
    <col min="11013" max="11013" width="11.42578125" style="58" customWidth="1"/>
    <col min="11014" max="11014" width="12.28515625" style="58" customWidth="1"/>
    <col min="11015" max="11015" width="14.5703125" style="58" customWidth="1"/>
    <col min="11016" max="11265" width="9.140625" style="58"/>
    <col min="11266" max="11266" width="4.7109375" style="58" customWidth="1"/>
    <col min="11267" max="11267" width="43.28515625" style="58" customWidth="1"/>
    <col min="11268" max="11268" width="13.42578125" style="58" customWidth="1"/>
    <col min="11269" max="11269" width="11.42578125" style="58" customWidth="1"/>
    <col min="11270" max="11270" width="12.28515625" style="58" customWidth="1"/>
    <col min="11271" max="11271" width="14.5703125" style="58" customWidth="1"/>
    <col min="11272" max="11521" width="9.140625" style="58"/>
    <col min="11522" max="11522" width="4.7109375" style="58" customWidth="1"/>
    <col min="11523" max="11523" width="43.28515625" style="58" customWidth="1"/>
    <col min="11524" max="11524" width="13.42578125" style="58" customWidth="1"/>
    <col min="11525" max="11525" width="11.42578125" style="58" customWidth="1"/>
    <col min="11526" max="11526" width="12.28515625" style="58" customWidth="1"/>
    <col min="11527" max="11527" width="14.5703125" style="58" customWidth="1"/>
    <col min="11528" max="11777" width="9.140625" style="58"/>
    <col min="11778" max="11778" width="4.7109375" style="58" customWidth="1"/>
    <col min="11779" max="11779" width="43.28515625" style="58" customWidth="1"/>
    <col min="11780" max="11780" width="13.42578125" style="58" customWidth="1"/>
    <col min="11781" max="11781" width="11.42578125" style="58" customWidth="1"/>
    <col min="11782" max="11782" width="12.28515625" style="58" customWidth="1"/>
    <col min="11783" max="11783" width="14.5703125" style="58" customWidth="1"/>
    <col min="11784" max="12033" width="9.140625" style="58"/>
    <col min="12034" max="12034" width="4.7109375" style="58" customWidth="1"/>
    <col min="12035" max="12035" width="43.28515625" style="58" customWidth="1"/>
    <col min="12036" max="12036" width="13.42578125" style="58" customWidth="1"/>
    <col min="12037" max="12037" width="11.42578125" style="58" customWidth="1"/>
    <col min="12038" max="12038" width="12.28515625" style="58" customWidth="1"/>
    <col min="12039" max="12039" width="14.5703125" style="58" customWidth="1"/>
    <col min="12040" max="12289" width="9.140625" style="58"/>
    <col min="12290" max="12290" width="4.7109375" style="58" customWidth="1"/>
    <col min="12291" max="12291" width="43.28515625" style="58" customWidth="1"/>
    <col min="12292" max="12292" width="13.42578125" style="58" customWidth="1"/>
    <col min="12293" max="12293" width="11.42578125" style="58" customWidth="1"/>
    <col min="12294" max="12294" width="12.28515625" style="58" customWidth="1"/>
    <col min="12295" max="12295" width="14.5703125" style="58" customWidth="1"/>
    <col min="12296" max="12545" width="9.140625" style="58"/>
    <col min="12546" max="12546" width="4.7109375" style="58" customWidth="1"/>
    <col min="12547" max="12547" width="43.28515625" style="58" customWidth="1"/>
    <col min="12548" max="12548" width="13.42578125" style="58" customWidth="1"/>
    <col min="12549" max="12549" width="11.42578125" style="58" customWidth="1"/>
    <col min="12550" max="12550" width="12.28515625" style="58" customWidth="1"/>
    <col min="12551" max="12551" width="14.5703125" style="58" customWidth="1"/>
    <col min="12552" max="12801" width="9.140625" style="58"/>
    <col min="12802" max="12802" width="4.7109375" style="58" customWidth="1"/>
    <col min="12803" max="12803" width="43.28515625" style="58" customWidth="1"/>
    <col min="12804" max="12804" width="13.42578125" style="58" customWidth="1"/>
    <col min="12805" max="12805" width="11.42578125" style="58" customWidth="1"/>
    <col min="12806" max="12806" width="12.28515625" style="58" customWidth="1"/>
    <col min="12807" max="12807" width="14.5703125" style="58" customWidth="1"/>
    <col min="12808" max="13057" width="9.140625" style="58"/>
    <col min="13058" max="13058" width="4.7109375" style="58" customWidth="1"/>
    <col min="13059" max="13059" width="43.28515625" style="58" customWidth="1"/>
    <col min="13060" max="13060" width="13.42578125" style="58" customWidth="1"/>
    <col min="13061" max="13061" width="11.42578125" style="58" customWidth="1"/>
    <col min="13062" max="13062" width="12.28515625" style="58" customWidth="1"/>
    <col min="13063" max="13063" width="14.5703125" style="58" customWidth="1"/>
    <col min="13064" max="13313" width="9.140625" style="58"/>
    <col min="13314" max="13314" width="4.7109375" style="58" customWidth="1"/>
    <col min="13315" max="13315" width="43.28515625" style="58" customWidth="1"/>
    <col min="13316" max="13316" width="13.42578125" style="58" customWidth="1"/>
    <col min="13317" max="13317" width="11.42578125" style="58" customWidth="1"/>
    <col min="13318" max="13318" width="12.28515625" style="58" customWidth="1"/>
    <col min="13319" max="13319" width="14.5703125" style="58" customWidth="1"/>
    <col min="13320" max="13569" width="9.140625" style="58"/>
    <col min="13570" max="13570" width="4.7109375" style="58" customWidth="1"/>
    <col min="13571" max="13571" width="43.28515625" style="58" customWidth="1"/>
    <col min="13572" max="13572" width="13.42578125" style="58" customWidth="1"/>
    <col min="13573" max="13573" width="11.42578125" style="58" customWidth="1"/>
    <col min="13574" max="13574" width="12.28515625" style="58" customWidth="1"/>
    <col min="13575" max="13575" width="14.5703125" style="58" customWidth="1"/>
    <col min="13576" max="13825" width="9.140625" style="58"/>
    <col min="13826" max="13826" width="4.7109375" style="58" customWidth="1"/>
    <col min="13827" max="13827" width="43.28515625" style="58" customWidth="1"/>
    <col min="13828" max="13828" width="13.42578125" style="58" customWidth="1"/>
    <col min="13829" max="13829" width="11.42578125" style="58" customWidth="1"/>
    <col min="13830" max="13830" width="12.28515625" style="58" customWidth="1"/>
    <col min="13831" max="13831" width="14.5703125" style="58" customWidth="1"/>
    <col min="13832" max="14081" width="9.140625" style="58"/>
    <col min="14082" max="14082" width="4.7109375" style="58" customWidth="1"/>
    <col min="14083" max="14083" width="43.28515625" style="58" customWidth="1"/>
    <col min="14084" max="14084" width="13.42578125" style="58" customWidth="1"/>
    <col min="14085" max="14085" width="11.42578125" style="58" customWidth="1"/>
    <col min="14086" max="14086" width="12.28515625" style="58" customWidth="1"/>
    <col min="14087" max="14087" width="14.5703125" style="58" customWidth="1"/>
    <col min="14088" max="14337" width="9.140625" style="58"/>
    <col min="14338" max="14338" width="4.7109375" style="58" customWidth="1"/>
    <col min="14339" max="14339" width="43.28515625" style="58" customWidth="1"/>
    <col min="14340" max="14340" width="13.42578125" style="58" customWidth="1"/>
    <col min="14341" max="14341" width="11.42578125" style="58" customWidth="1"/>
    <col min="14342" max="14342" width="12.28515625" style="58" customWidth="1"/>
    <col min="14343" max="14343" width="14.5703125" style="58" customWidth="1"/>
    <col min="14344" max="14593" width="9.140625" style="58"/>
    <col min="14594" max="14594" width="4.7109375" style="58" customWidth="1"/>
    <col min="14595" max="14595" width="43.28515625" style="58" customWidth="1"/>
    <col min="14596" max="14596" width="13.42578125" style="58" customWidth="1"/>
    <col min="14597" max="14597" width="11.42578125" style="58" customWidth="1"/>
    <col min="14598" max="14598" width="12.28515625" style="58" customWidth="1"/>
    <col min="14599" max="14599" width="14.5703125" style="58" customWidth="1"/>
    <col min="14600" max="14849" width="9.140625" style="58"/>
    <col min="14850" max="14850" width="4.7109375" style="58" customWidth="1"/>
    <col min="14851" max="14851" width="43.28515625" style="58" customWidth="1"/>
    <col min="14852" max="14852" width="13.42578125" style="58" customWidth="1"/>
    <col min="14853" max="14853" width="11.42578125" style="58" customWidth="1"/>
    <col min="14854" max="14854" width="12.28515625" style="58" customWidth="1"/>
    <col min="14855" max="14855" width="14.5703125" style="58" customWidth="1"/>
    <col min="14856" max="15105" width="9.140625" style="58"/>
    <col min="15106" max="15106" width="4.7109375" style="58" customWidth="1"/>
    <col min="15107" max="15107" width="43.28515625" style="58" customWidth="1"/>
    <col min="15108" max="15108" width="13.42578125" style="58" customWidth="1"/>
    <col min="15109" max="15109" width="11.42578125" style="58" customWidth="1"/>
    <col min="15110" max="15110" width="12.28515625" style="58" customWidth="1"/>
    <col min="15111" max="15111" width="14.5703125" style="58" customWidth="1"/>
    <col min="15112" max="15361" width="9.140625" style="58"/>
    <col min="15362" max="15362" width="4.7109375" style="58" customWidth="1"/>
    <col min="15363" max="15363" width="43.28515625" style="58" customWidth="1"/>
    <col min="15364" max="15364" width="13.42578125" style="58" customWidth="1"/>
    <col min="15365" max="15365" width="11.42578125" style="58" customWidth="1"/>
    <col min="15366" max="15366" width="12.28515625" style="58" customWidth="1"/>
    <col min="15367" max="15367" width="14.5703125" style="58" customWidth="1"/>
    <col min="15368" max="15617" width="9.140625" style="58"/>
    <col min="15618" max="15618" width="4.7109375" style="58" customWidth="1"/>
    <col min="15619" max="15619" width="43.28515625" style="58" customWidth="1"/>
    <col min="15620" max="15620" width="13.42578125" style="58" customWidth="1"/>
    <col min="15621" max="15621" width="11.42578125" style="58" customWidth="1"/>
    <col min="15622" max="15622" width="12.28515625" style="58" customWidth="1"/>
    <col min="15623" max="15623" width="14.5703125" style="58" customWidth="1"/>
    <col min="15624" max="15873" width="9.140625" style="58"/>
    <col min="15874" max="15874" width="4.7109375" style="58" customWidth="1"/>
    <col min="15875" max="15875" width="43.28515625" style="58" customWidth="1"/>
    <col min="15876" max="15876" width="13.42578125" style="58" customWidth="1"/>
    <col min="15877" max="15877" width="11.42578125" style="58" customWidth="1"/>
    <col min="15878" max="15878" width="12.28515625" style="58" customWidth="1"/>
    <col min="15879" max="15879" width="14.5703125" style="58" customWidth="1"/>
    <col min="15880" max="16129" width="9.140625" style="58"/>
    <col min="16130" max="16130" width="4.7109375" style="58" customWidth="1"/>
    <col min="16131" max="16131" width="43.28515625" style="58" customWidth="1"/>
    <col min="16132" max="16132" width="13.42578125" style="58" customWidth="1"/>
    <col min="16133" max="16133" width="11.42578125" style="58" customWidth="1"/>
    <col min="16134" max="16134" width="12.28515625" style="58" customWidth="1"/>
    <col min="16135" max="16135" width="14.5703125" style="58" customWidth="1"/>
    <col min="16136" max="16384" width="9.140625" style="58"/>
  </cols>
  <sheetData>
    <row r="1" spans="1:13" s="55" customFormat="1" ht="30.75" customHeight="1">
      <c r="A1" s="133" t="s">
        <v>99</v>
      </c>
      <c r="B1" s="133"/>
      <c r="C1" s="133"/>
      <c r="D1" s="133"/>
      <c r="E1" s="133"/>
      <c r="F1" s="133"/>
      <c r="G1" s="133"/>
      <c r="H1" s="72"/>
      <c r="I1" s="72"/>
      <c r="J1" s="72"/>
      <c r="K1" s="72"/>
      <c r="L1" s="72"/>
      <c r="M1" s="72"/>
    </row>
    <row r="2" spans="1:13" s="55" customFormat="1" ht="49.5" customHeight="1">
      <c r="A2" s="134" t="s">
        <v>174</v>
      </c>
      <c r="B2" s="134"/>
      <c r="C2" s="134"/>
      <c r="D2" s="134"/>
      <c r="E2" s="134"/>
      <c r="F2" s="134"/>
      <c r="G2" s="134"/>
    </row>
    <row r="3" spans="1:13" s="70" customFormat="1" ht="23.25" customHeight="1">
      <c r="A3" s="135" t="s">
        <v>166</v>
      </c>
      <c r="B3" s="135"/>
      <c r="C3" s="135"/>
      <c r="D3" s="135"/>
      <c r="E3" s="135"/>
      <c r="F3" s="135"/>
      <c r="G3" s="135"/>
      <c r="H3" s="73"/>
      <c r="I3" s="73"/>
      <c r="J3" s="73"/>
      <c r="K3" s="73"/>
      <c r="L3" s="73"/>
      <c r="M3" s="73"/>
    </row>
    <row r="4" spans="1:13" s="70" customFormat="1" ht="23.25" customHeight="1">
      <c r="A4" s="56"/>
      <c r="B4" s="56"/>
      <c r="C4" s="56"/>
      <c r="D4" s="56"/>
      <c r="E4" s="56"/>
      <c r="F4" s="56"/>
      <c r="G4" s="56"/>
      <c r="H4" s="73"/>
      <c r="I4" s="73"/>
      <c r="J4" s="73"/>
      <c r="K4" s="73"/>
      <c r="L4" s="73"/>
      <c r="M4" s="73"/>
    </row>
    <row r="5" spans="1:13" ht="23.25" customHeight="1">
      <c r="D5" s="59"/>
      <c r="G5" s="59" t="s">
        <v>73</v>
      </c>
    </row>
    <row r="6" spans="1:13" s="69" customFormat="1" ht="54" customHeight="1">
      <c r="A6" s="82" t="s">
        <v>74</v>
      </c>
      <c r="B6" s="82" t="s">
        <v>87</v>
      </c>
      <c r="C6" s="82" t="s">
        <v>88</v>
      </c>
      <c r="D6" s="82" t="s">
        <v>79</v>
      </c>
      <c r="E6" s="96" t="s">
        <v>108</v>
      </c>
      <c r="F6" s="96" t="s">
        <v>12</v>
      </c>
      <c r="G6" s="96" t="s">
        <v>109</v>
      </c>
    </row>
    <row r="7" spans="1:13" s="66" customFormat="1">
      <c r="A7" s="60">
        <v>1</v>
      </c>
      <c r="B7" s="60">
        <v>2</v>
      </c>
      <c r="C7" s="60">
        <v>3</v>
      </c>
      <c r="D7" s="60">
        <v>4</v>
      </c>
      <c r="E7" s="89">
        <v>5</v>
      </c>
      <c r="F7" s="60">
        <v>6</v>
      </c>
      <c r="G7" s="89">
        <v>7</v>
      </c>
    </row>
    <row r="8" spans="1:13" s="66" customFormat="1">
      <c r="A8" s="60"/>
      <c r="B8" s="122" t="s">
        <v>307</v>
      </c>
      <c r="C8" s="60"/>
      <c r="D8" s="60"/>
      <c r="E8" s="89">
        <f>+'Shenq, shinutyunner'!J9</f>
        <v>22716600</v>
      </c>
      <c r="F8" s="60"/>
      <c r="G8" s="89">
        <f t="shared" ref="G8:G10" si="0">+E8-F8</f>
        <v>22716600</v>
      </c>
    </row>
    <row r="9" spans="1:13" s="66" customFormat="1">
      <c r="A9" s="60"/>
      <c r="B9" s="122" t="s">
        <v>308</v>
      </c>
      <c r="C9" s="60"/>
      <c r="D9" s="60"/>
      <c r="E9" s="89">
        <f>+'Shenq, shinutyunner'!J13</f>
        <v>13592100</v>
      </c>
      <c r="F9" s="60"/>
      <c r="G9" s="89">
        <f t="shared" si="0"/>
        <v>13592100</v>
      </c>
    </row>
    <row r="10" spans="1:13" s="66" customFormat="1">
      <c r="A10" s="60"/>
      <c r="B10" s="61" t="s">
        <v>218</v>
      </c>
      <c r="C10" s="60"/>
      <c r="D10" s="60"/>
      <c r="E10" s="89">
        <f>+'Shenq, shinutyunner'!J17</f>
        <v>40000</v>
      </c>
      <c r="F10" s="60"/>
      <c r="G10" s="89">
        <f t="shared" si="0"/>
        <v>40000</v>
      </c>
    </row>
    <row r="11" spans="1:13" s="66" customFormat="1" ht="24.75" customHeight="1">
      <c r="A11" s="60">
        <v>1</v>
      </c>
      <c r="B11" s="61" t="s">
        <v>233</v>
      </c>
      <c r="C11" s="60">
        <v>2013</v>
      </c>
      <c r="D11" s="89">
        <v>1</v>
      </c>
      <c r="E11" s="89">
        <v>36000</v>
      </c>
      <c r="F11" s="89"/>
      <c r="G11" s="89">
        <f>+E11-F11</f>
        <v>36000</v>
      </c>
    </row>
    <row r="12" spans="1:13" s="66" customFormat="1" ht="24.75" customHeight="1">
      <c r="A12" s="60">
        <v>2</v>
      </c>
      <c r="B12" s="61" t="s">
        <v>233</v>
      </c>
      <c r="C12" s="60">
        <v>2013</v>
      </c>
      <c r="D12" s="89">
        <v>1</v>
      </c>
      <c r="E12" s="89">
        <v>36000</v>
      </c>
      <c r="F12" s="89"/>
      <c r="G12" s="89">
        <f t="shared" ref="G12:G75" si="1">+E12-F12</f>
        <v>36000</v>
      </c>
    </row>
    <row r="13" spans="1:13" s="66" customFormat="1" ht="24.75" customHeight="1">
      <c r="A13" s="60">
        <v>3</v>
      </c>
      <c r="B13" s="61" t="s">
        <v>233</v>
      </c>
      <c r="C13" s="60">
        <v>2013</v>
      </c>
      <c r="D13" s="89">
        <v>1</v>
      </c>
      <c r="E13" s="89">
        <v>36000</v>
      </c>
      <c r="F13" s="89"/>
      <c r="G13" s="89">
        <f t="shared" si="1"/>
        <v>36000</v>
      </c>
    </row>
    <row r="14" spans="1:13" s="66" customFormat="1" ht="24.75" customHeight="1">
      <c r="A14" s="60">
        <v>4</v>
      </c>
      <c r="B14" s="61" t="s">
        <v>233</v>
      </c>
      <c r="C14" s="60">
        <v>2013</v>
      </c>
      <c r="D14" s="89">
        <v>1</v>
      </c>
      <c r="E14" s="89">
        <v>36000</v>
      </c>
      <c r="F14" s="89"/>
      <c r="G14" s="89">
        <f t="shared" si="1"/>
        <v>36000</v>
      </c>
    </row>
    <row r="15" spans="1:13" s="66" customFormat="1" ht="24.75" customHeight="1">
      <c r="A15" s="60">
        <v>5</v>
      </c>
      <c r="B15" s="61" t="s">
        <v>233</v>
      </c>
      <c r="C15" s="60">
        <v>2013</v>
      </c>
      <c r="D15" s="89">
        <v>1</v>
      </c>
      <c r="E15" s="89">
        <v>36000</v>
      </c>
      <c r="F15" s="89"/>
      <c r="G15" s="89">
        <f t="shared" si="1"/>
        <v>36000</v>
      </c>
    </row>
    <row r="16" spans="1:13" s="66" customFormat="1" ht="24.75" customHeight="1">
      <c r="A16" s="60">
        <v>6</v>
      </c>
      <c r="B16" s="61" t="s">
        <v>233</v>
      </c>
      <c r="C16" s="60">
        <v>2015</v>
      </c>
      <c r="D16" s="89">
        <v>1</v>
      </c>
      <c r="E16" s="89">
        <v>42000</v>
      </c>
      <c r="F16" s="89"/>
      <c r="G16" s="89">
        <f t="shared" si="1"/>
        <v>42000</v>
      </c>
    </row>
    <row r="17" spans="1:7" s="66" customFormat="1" ht="24.75" customHeight="1">
      <c r="A17" s="60">
        <v>7</v>
      </c>
      <c r="B17" s="61" t="s">
        <v>233</v>
      </c>
      <c r="C17" s="60">
        <v>2015</v>
      </c>
      <c r="D17" s="89">
        <v>1</v>
      </c>
      <c r="E17" s="89">
        <v>42000</v>
      </c>
      <c r="F17" s="89"/>
      <c r="G17" s="89">
        <f t="shared" si="1"/>
        <v>42000</v>
      </c>
    </row>
    <row r="18" spans="1:7" s="66" customFormat="1" ht="24.75" customHeight="1">
      <c r="A18" s="60">
        <v>8</v>
      </c>
      <c r="B18" s="61" t="s">
        <v>233</v>
      </c>
      <c r="C18" s="60">
        <v>2015</v>
      </c>
      <c r="D18" s="89">
        <v>1</v>
      </c>
      <c r="E18" s="89">
        <v>42000</v>
      </c>
      <c r="F18" s="89"/>
      <c r="G18" s="89">
        <f t="shared" si="1"/>
        <v>42000</v>
      </c>
    </row>
    <row r="19" spans="1:7" s="66" customFormat="1" ht="24.75" customHeight="1">
      <c r="A19" s="60">
        <v>9</v>
      </c>
      <c r="B19" s="61" t="s">
        <v>233</v>
      </c>
      <c r="C19" s="60">
        <v>2015</v>
      </c>
      <c r="D19" s="89">
        <v>1</v>
      </c>
      <c r="E19" s="89">
        <v>42000</v>
      </c>
      <c r="F19" s="89"/>
      <c r="G19" s="89">
        <f t="shared" si="1"/>
        <v>42000</v>
      </c>
    </row>
    <row r="20" spans="1:7" s="66" customFormat="1" ht="24.75" customHeight="1">
      <c r="A20" s="60">
        <v>10</v>
      </c>
      <c r="B20" s="61" t="s">
        <v>233</v>
      </c>
      <c r="C20" s="60">
        <v>2015</v>
      </c>
      <c r="D20" s="89">
        <v>1</v>
      </c>
      <c r="E20" s="89">
        <v>42000</v>
      </c>
      <c r="F20" s="89"/>
      <c r="G20" s="89">
        <f t="shared" si="1"/>
        <v>42000</v>
      </c>
    </row>
    <row r="21" spans="1:7" s="66" customFormat="1" ht="24.75" customHeight="1">
      <c r="A21" s="60">
        <v>11</v>
      </c>
      <c r="B21" s="61" t="s">
        <v>233</v>
      </c>
      <c r="C21" s="60">
        <v>2015</v>
      </c>
      <c r="D21" s="89">
        <v>1</v>
      </c>
      <c r="E21" s="89">
        <v>42000</v>
      </c>
      <c r="F21" s="89"/>
      <c r="G21" s="89">
        <f t="shared" si="1"/>
        <v>42000</v>
      </c>
    </row>
    <row r="22" spans="1:7" s="66" customFormat="1" ht="24.75" customHeight="1">
      <c r="A22" s="60">
        <v>12</v>
      </c>
      <c r="B22" s="61" t="s">
        <v>233</v>
      </c>
      <c r="C22" s="60">
        <v>2015</v>
      </c>
      <c r="D22" s="89">
        <v>1</v>
      </c>
      <c r="E22" s="89">
        <v>42000</v>
      </c>
      <c r="F22" s="89"/>
      <c r="G22" s="89">
        <f t="shared" si="1"/>
        <v>42000</v>
      </c>
    </row>
    <row r="23" spans="1:7" s="66" customFormat="1" ht="24.75" customHeight="1">
      <c r="A23" s="60">
        <v>13</v>
      </c>
      <c r="B23" s="61" t="s">
        <v>233</v>
      </c>
      <c r="C23" s="60">
        <v>2015</v>
      </c>
      <c r="D23" s="89">
        <v>1</v>
      </c>
      <c r="E23" s="89">
        <v>42000</v>
      </c>
      <c r="F23" s="89"/>
      <c r="G23" s="89">
        <f t="shared" si="1"/>
        <v>42000</v>
      </c>
    </row>
    <row r="24" spans="1:7" s="66" customFormat="1" ht="24.75" customHeight="1">
      <c r="A24" s="60">
        <v>14</v>
      </c>
      <c r="B24" s="61" t="s">
        <v>233</v>
      </c>
      <c r="C24" s="60">
        <v>2015</v>
      </c>
      <c r="D24" s="89">
        <v>1</v>
      </c>
      <c r="E24" s="89">
        <v>42000</v>
      </c>
      <c r="F24" s="89"/>
      <c r="G24" s="89">
        <f t="shared" si="1"/>
        <v>42000</v>
      </c>
    </row>
    <row r="25" spans="1:7" s="66" customFormat="1" ht="24.75" customHeight="1">
      <c r="A25" s="60">
        <v>15</v>
      </c>
      <c r="B25" s="61" t="s">
        <v>233</v>
      </c>
      <c r="C25" s="60">
        <v>2015</v>
      </c>
      <c r="D25" s="89">
        <v>1</v>
      </c>
      <c r="E25" s="89">
        <v>42000</v>
      </c>
      <c r="F25" s="89"/>
      <c r="G25" s="89">
        <f t="shared" si="1"/>
        <v>42000</v>
      </c>
    </row>
    <row r="26" spans="1:7" s="66" customFormat="1" ht="24.75" customHeight="1">
      <c r="A26" s="60">
        <v>16</v>
      </c>
      <c r="B26" s="61" t="s">
        <v>233</v>
      </c>
      <c r="C26" s="60">
        <v>2015</v>
      </c>
      <c r="D26" s="89">
        <v>1</v>
      </c>
      <c r="E26" s="89">
        <v>42000</v>
      </c>
      <c r="F26" s="89"/>
      <c r="G26" s="89">
        <f t="shared" si="1"/>
        <v>42000</v>
      </c>
    </row>
    <row r="27" spans="1:7" s="66" customFormat="1" ht="24.75" customHeight="1">
      <c r="A27" s="60">
        <v>17</v>
      </c>
      <c r="B27" s="61" t="s">
        <v>233</v>
      </c>
      <c r="C27" s="60">
        <v>2015</v>
      </c>
      <c r="D27" s="89">
        <v>1</v>
      </c>
      <c r="E27" s="89">
        <v>42000</v>
      </c>
      <c r="F27" s="89"/>
      <c r="G27" s="89">
        <f t="shared" si="1"/>
        <v>42000</v>
      </c>
    </row>
    <row r="28" spans="1:7" s="66" customFormat="1" ht="24.75" customHeight="1">
      <c r="A28" s="60">
        <v>18</v>
      </c>
      <c r="B28" s="61" t="s">
        <v>234</v>
      </c>
      <c r="C28" s="60">
        <v>2014</v>
      </c>
      <c r="D28" s="89">
        <v>1</v>
      </c>
      <c r="E28" s="89">
        <v>32500</v>
      </c>
      <c r="F28" s="89"/>
      <c r="G28" s="89">
        <f t="shared" si="1"/>
        <v>32500</v>
      </c>
    </row>
    <row r="29" spans="1:7" s="66" customFormat="1" ht="24.75" customHeight="1">
      <c r="A29" s="60">
        <v>19</v>
      </c>
      <c r="B29" s="61" t="s">
        <v>234</v>
      </c>
      <c r="C29" s="60">
        <v>2014</v>
      </c>
      <c r="D29" s="89">
        <v>1</v>
      </c>
      <c r="E29" s="89">
        <v>32500</v>
      </c>
      <c r="F29" s="89"/>
      <c r="G29" s="89">
        <f t="shared" si="1"/>
        <v>32500</v>
      </c>
    </row>
    <row r="30" spans="1:7" s="66" customFormat="1" ht="24.75" customHeight="1">
      <c r="A30" s="60">
        <v>20</v>
      </c>
      <c r="B30" s="61" t="s">
        <v>234</v>
      </c>
      <c r="C30" s="60">
        <v>2014</v>
      </c>
      <c r="D30" s="89">
        <v>1</v>
      </c>
      <c r="E30" s="89">
        <v>32500</v>
      </c>
      <c r="F30" s="89"/>
      <c r="G30" s="89">
        <f t="shared" si="1"/>
        <v>32500</v>
      </c>
    </row>
    <row r="31" spans="1:7" s="66" customFormat="1" ht="24.75" customHeight="1">
      <c r="A31" s="60">
        <v>21</v>
      </c>
      <c r="B31" s="61" t="s">
        <v>234</v>
      </c>
      <c r="C31" s="60">
        <v>2014</v>
      </c>
      <c r="D31" s="89">
        <v>1</v>
      </c>
      <c r="E31" s="89">
        <v>32500</v>
      </c>
      <c r="F31" s="89"/>
      <c r="G31" s="89">
        <f t="shared" si="1"/>
        <v>32500</v>
      </c>
    </row>
    <row r="32" spans="1:7" s="66" customFormat="1" ht="24.75" customHeight="1">
      <c r="A32" s="60">
        <v>22</v>
      </c>
      <c r="B32" s="61" t="s">
        <v>234</v>
      </c>
      <c r="C32" s="60">
        <v>2014</v>
      </c>
      <c r="D32" s="89">
        <v>1</v>
      </c>
      <c r="E32" s="89">
        <v>32500</v>
      </c>
      <c r="F32" s="89"/>
      <c r="G32" s="89">
        <f t="shared" si="1"/>
        <v>32500</v>
      </c>
    </row>
    <row r="33" spans="1:7" s="66" customFormat="1" ht="24.75" customHeight="1">
      <c r="A33" s="60">
        <v>23</v>
      </c>
      <c r="B33" s="61" t="s">
        <v>234</v>
      </c>
      <c r="C33" s="60">
        <v>2014</v>
      </c>
      <c r="D33" s="89">
        <v>1</v>
      </c>
      <c r="E33" s="89">
        <v>32500</v>
      </c>
      <c r="F33" s="89"/>
      <c r="G33" s="89">
        <f t="shared" si="1"/>
        <v>32500</v>
      </c>
    </row>
    <row r="34" spans="1:7" s="66" customFormat="1" ht="24.75" customHeight="1">
      <c r="A34" s="60">
        <v>24</v>
      </c>
      <c r="B34" s="61" t="s">
        <v>234</v>
      </c>
      <c r="C34" s="60">
        <v>2014</v>
      </c>
      <c r="D34" s="89">
        <v>1</v>
      </c>
      <c r="E34" s="89">
        <v>32500</v>
      </c>
      <c r="F34" s="89"/>
      <c r="G34" s="89">
        <f t="shared" si="1"/>
        <v>32500</v>
      </c>
    </row>
    <row r="35" spans="1:7" s="66" customFormat="1" ht="24.75" customHeight="1">
      <c r="A35" s="60">
        <v>25</v>
      </c>
      <c r="B35" s="61" t="s">
        <v>235</v>
      </c>
      <c r="C35" s="60">
        <v>2013</v>
      </c>
      <c r="D35" s="89">
        <v>1</v>
      </c>
      <c r="E35" s="89">
        <v>6000</v>
      </c>
      <c r="F35" s="89"/>
      <c r="G35" s="89">
        <f t="shared" si="1"/>
        <v>6000</v>
      </c>
    </row>
    <row r="36" spans="1:7" s="66" customFormat="1" ht="24.75" customHeight="1">
      <c r="A36" s="60">
        <v>26</v>
      </c>
      <c r="B36" s="61" t="s">
        <v>235</v>
      </c>
      <c r="C36" s="60">
        <v>2013</v>
      </c>
      <c r="D36" s="89">
        <v>1</v>
      </c>
      <c r="E36" s="89">
        <v>6000</v>
      </c>
      <c r="F36" s="89"/>
      <c r="G36" s="89">
        <f t="shared" si="1"/>
        <v>6000</v>
      </c>
    </row>
    <row r="37" spans="1:7" s="66" customFormat="1" ht="24.75" customHeight="1">
      <c r="A37" s="60">
        <v>27</v>
      </c>
      <c r="B37" s="61" t="s">
        <v>235</v>
      </c>
      <c r="C37" s="60">
        <v>2013</v>
      </c>
      <c r="D37" s="89">
        <v>1</v>
      </c>
      <c r="E37" s="89">
        <v>6000</v>
      </c>
      <c r="F37" s="89"/>
      <c r="G37" s="89">
        <f t="shared" si="1"/>
        <v>6000</v>
      </c>
    </row>
    <row r="38" spans="1:7" s="66" customFormat="1" ht="24.75" customHeight="1">
      <c r="A38" s="60">
        <v>28</v>
      </c>
      <c r="B38" s="61" t="s">
        <v>235</v>
      </c>
      <c r="C38" s="60">
        <v>2013</v>
      </c>
      <c r="D38" s="89">
        <v>1</v>
      </c>
      <c r="E38" s="89">
        <v>6000</v>
      </c>
      <c r="F38" s="89"/>
      <c r="G38" s="89">
        <f t="shared" si="1"/>
        <v>6000</v>
      </c>
    </row>
    <row r="39" spans="1:7" s="66" customFormat="1" ht="24.75" customHeight="1">
      <c r="A39" s="60">
        <v>29</v>
      </c>
      <c r="B39" s="61" t="s">
        <v>235</v>
      </c>
      <c r="C39" s="60">
        <v>2013</v>
      </c>
      <c r="D39" s="89">
        <v>1</v>
      </c>
      <c r="E39" s="89">
        <v>6000</v>
      </c>
      <c r="F39" s="89"/>
      <c r="G39" s="89">
        <f t="shared" si="1"/>
        <v>6000</v>
      </c>
    </row>
    <row r="40" spans="1:7" s="66" customFormat="1" ht="24.75" customHeight="1">
      <c r="A40" s="60">
        <v>30</v>
      </c>
      <c r="B40" s="61" t="s">
        <v>235</v>
      </c>
      <c r="C40" s="60">
        <v>2013</v>
      </c>
      <c r="D40" s="89">
        <v>1</v>
      </c>
      <c r="E40" s="89">
        <v>6000</v>
      </c>
      <c r="F40" s="89"/>
      <c r="G40" s="89">
        <f t="shared" si="1"/>
        <v>6000</v>
      </c>
    </row>
    <row r="41" spans="1:7" s="66" customFormat="1" ht="24.75" customHeight="1">
      <c r="A41" s="60">
        <v>31</v>
      </c>
      <c r="B41" s="61" t="s">
        <v>235</v>
      </c>
      <c r="C41" s="60">
        <v>2013</v>
      </c>
      <c r="D41" s="89">
        <v>1</v>
      </c>
      <c r="E41" s="89">
        <v>6000</v>
      </c>
      <c r="F41" s="89"/>
      <c r="G41" s="89">
        <f t="shared" si="1"/>
        <v>6000</v>
      </c>
    </row>
    <row r="42" spans="1:7" s="66" customFormat="1" ht="24.75" customHeight="1">
      <c r="A42" s="60">
        <v>32</v>
      </c>
      <c r="B42" s="61" t="s">
        <v>235</v>
      </c>
      <c r="C42" s="60">
        <v>2013</v>
      </c>
      <c r="D42" s="89">
        <v>1</v>
      </c>
      <c r="E42" s="89">
        <v>6000</v>
      </c>
      <c r="F42" s="89"/>
      <c r="G42" s="89">
        <f t="shared" si="1"/>
        <v>6000</v>
      </c>
    </row>
    <row r="43" spans="1:7" s="66" customFormat="1" ht="24.75" customHeight="1">
      <c r="A43" s="60">
        <v>33</v>
      </c>
      <c r="B43" s="61" t="s">
        <v>235</v>
      </c>
      <c r="C43" s="60">
        <v>2014</v>
      </c>
      <c r="D43" s="89">
        <v>1</v>
      </c>
      <c r="E43" s="89">
        <v>6500</v>
      </c>
      <c r="F43" s="89"/>
      <c r="G43" s="89">
        <f t="shared" si="1"/>
        <v>6500</v>
      </c>
    </row>
    <row r="44" spans="1:7" s="66" customFormat="1" ht="24.75" customHeight="1">
      <c r="A44" s="60">
        <v>34</v>
      </c>
      <c r="B44" s="61" t="s">
        <v>235</v>
      </c>
      <c r="C44" s="60">
        <v>2014</v>
      </c>
      <c r="D44" s="89">
        <v>1</v>
      </c>
      <c r="E44" s="89">
        <v>6500</v>
      </c>
      <c r="F44" s="89"/>
      <c r="G44" s="89">
        <f t="shared" si="1"/>
        <v>6500</v>
      </c>
    </row>
    <row r="45" spans="1:7" s="66" customFormat="1" ht="24.75" customHeight="1">
      <c r="A45" s="60">
        <v>35</v>
      </c>
      <c r="B45" s="61" t="s">
        <v>235</v>
      </c>
      <c r="C45" s="60">
        <v>2014</v>
      </c>
      <c r="D45" s="89">
        <v>1</v>
      </c>
      <c r="E45" s="89">
        <v>6500</v>
      </c>
      <c r="F45" s="89"/>
      <c r="G45" s="89">
        <f t="shared" si="1"/>
        <v>6500</v>
      </c>
    </row>
    <row r="46" spans="1:7" s="66" customFormat="1" ht="24.75" customHeight="1">
      <c r="A46" s="60">
        <v>36</v>
      </c>
      <c r="B46" s="61" t="s">
        <v>237</v>
      </c>
      <c r="C46" s="60">
        <v>2013</v>
      </c>
      <c r="D46" s="89">
        <v>1</v>
      </c>
      <c r="E46" s="89">
        <v>1800</v>
      </c>
      <c r="F46" s="89"/>
      <c r="G46" s="89">
        <f t="shared" si="1"/>
        <v>1800</v>
      </c>
    </row>
    <row r="47" spans="1:7" s="66" customFormat="1" ht="24.75" customHeight="1">
      <c r="A47" s="60">
        <v>37</v>
      </c>
      <c r="B47" s="61" t="s">
        <v>237</v>
      </c>
      <c r="C47" s="60">
        <v>2013</v>
      </c>
      <c r="D47" s="89">
        <v>1</v>
      </c>
      <c r="E47" s="89">
        <v>1800</v>
      </c>
      <c r="F47" s="89"/>
      <c r="G47" s="89">
        <f t="shared" si="1"/>
        <v>1800</v>
      </c>
    </row>
    <row r="48" spans="1:7" s="66" customFormat="1" ht="24.75" customHeight="1">
      <c r="A48" s="60">
        <v>38</v>
      </c>
      <c r="B48" s="61" t="s">
        <v>237</v>
      </c>
      <c r="C48" s="60">
        <v>2013</v>
      </c>
      <c r="D48" s="89">
        <v>1</v>
      </c>
      <c r="E48" s="89">
        <v>1800</v>
      </c>
      <c r="F48" s="89"/>
      <c r="G48" s="89">
        <f t="shared" si="1"/>
        <v>1800</v>
      </c>
    </row>
    <row r="49" spans="1:7" s="66" customFormat="1" ht="24.75" customHeight="1">
      <c r="A49" s="60">
        <v>39</v>
      </c>
      <c r="B49" s="61" t="s">
        <v>237</v>
      </c>
      <c r="C49" s="60">
        <v>2013</v>
      </c>
      <c r="D49" s="89">
        <v>1</v>
      </c>
      <c r="E49" s="89">
        <v>1800</v>
      </c>
      <c r="F49" s="89"/>
      <c r="G49" s="89">
        <f t="shared" si="1"/>
        <v>1800</v>
      </c>
    </row>
    <row r="50" spans="1:7" s="66" customFormat="1" ht="24.75" customHeight="1">
      <c r="A50" s="60">
        <v>40</v>
      </c>
      <c r="B50" s="61" t="s">
        <v>237</v>
      </c>
      <c r="C50" s="60">
        <v>2013</v>
      </c>
      <c r="D50" s="89">
        <v>1</v>
      </c>
      <c r="E50" s="89">
        <v>1800</v>
      </c>
      <c r="F50" s="89"/>
      <c r="G50" s="89">
        <f t="shared" si="1"/>
        <v>1800</v>
      </c>
    </row>
    <row r="51" spans="1:7" s="66" customFormat="1" ht="24.75" customHeight="1">
      <c r="A51" s="60">
        <v>41</v>
      </c>
      <c r="B51" s="61" t="s">
        <v>237</v>
      </c>
      <c r="C51" s="60">
        <v>2013</v>
      </c>
      <c r="D51" s="89">
        <v>1</v>
      </c>
      <c r="E51" s="89">
        <v>1800</v>
      </c>
      <c r="F51" s="89"/>
      <c r="G51" s="89">
        <f t="shared" si="1"/>
        <v>1800</v>
      </c>
    </row>
    <row r="52" spans="1:7" s="66" customFormat="1" ht="24.75" customHeight="1">
      <c r="A52" s="60">
        <v>42</v>
      </c>
      <c r="B52" s="61" t="s">
        <v>237</v>
      </c>
      <c r="C52" s="60">
        <v>2013</v>
      </c>
      <c r="D52" s="89">
        <v>1</v>
      </c>
      <c r="E52" s="89">
        <v>1800</v>
      </c>
      <c r="F52" s="89"/>
      <c r="G52" s="89">
        <f t="shared" si="1"/>
        <v>1800</v>
      </c>
    </row>
    <row r="53" spans="1:7" s="66" customFormat="1" ht="24.75" customHeight="1">
      <c r="A53" s="60">
        <v>43</v>
      </c>
      <c r="B53" s="61" t="s">
        <v>237</v>
      </c>
      <c r="C53" s="60">
        <v>2013</v>
      </c>
      <c r="D53" s="89">
        <v>1</v>
      </c>
      <c r="E53" s="89">
        <v>1800</v>
      </c>
      <c r="F53" s="89"/>
      <c r="G53" s="89">
        <f t="shared" si="1"/>
        <v>1800</v>
      </c>
    </row>
    <row r="54" spans="1:7" s="66" customFormat="1" ht="24.75" customHeight="1">
      <c r="A54" s="60">
        <v>44</v>
      </c>
      <c r="B54" s="61" t="s">
        <v>237</v>
      </c>
      <c r="C54" s="60">
        <v>2013</v>
      </c>
      <c r="D54" s="89">
        <v>1</v>
      </c>
      <c r="E54" s="89">
        <v>1800</v>
      </c>
      <c r="F54" s="89"/>
      <c r="G54" s="89">
        <f t="shared" si="1"/>
        <v>1800</v>
      </c>
    </row>
    <row r="55" spans="1:7" s="66" customFormat="1" ht="24.75" customHeight="1">
      <c r="A55" s="60">
        <v>45</v>
      </c>
      <c r="B55" s="61" t="s">
        <v>237</v>
      </c>
      <c r="C55" s="60">
        <v>2013</v>
      </c>
      <c r="D55" s="89">
        <v>1</v>
      </c>
      <c r="E55" s="89">
        <v>1800</v>
      </c>
      <c r="F55" s="89"/>
      <c r="G55" s="89">
        <f t="shared" si="1"/>
        <v>1800</v>
      </c>
    </row>
    <row r="56" spans="1:7" s="66" customFormat="1" ht="24.75" customHeight="1">
      <c r="A56" s="60">
        <v>46</v>
      </c>
      <c r="B56" s="61" t="s">
        <v>237</v>
      </c>
      <c r="C56" s="60">
        <v>2013</v>
      </c>
      <c r="D56" s="89">
        <v>1</v>
      </c>
      <c r="E56" s="89">
        <v>1800</v>
      </c>
      <c r="F56" s="89"/>
      <c r="G56" s="89">
        <f t="shared" si="1"/>
        <v>1800</v>
      </c>
    </row>
    <row r="57" spans="1:7" s="66" customFormat="1" ht="24.75" customHeight="1">
      <c r="A57" s="60">
        <v>47</v>
      </c>
      <c r="B57" s="61" t="s">
        <v>237</v>
      </c>
      <c r="C57" s="60">
        <v>2013</v>
      </c>
      <c r="D57" s="89">
        <v>1</v>
      </c>
      <c r="E57" s="89">
        <v>1800</v>
      </c>
      <c r="F57" s="89"/>
      <c r="G57" s="89">
        <f t="shared" si="1"/>
        <v>1800</v>
      </c>
    </row>
    <row r="58" spans="1:7" s="66" customFormat="1" ht="24.75" customHeight="1">
      <c r="A58" s="60">
        <v>48</v>
      </c>
      <c r="B58" s="61" t="s">
        <v>237</v>
      </c>
      <c r="C58" s="60">
        <v>2013</v>
      </c>
      <c r="D58" s="89">
        <v>1</v>
      </c>
      <c r="E58" s="89">
        <v>1800</v>
      </c>
      <c r="F58" s="89"/>
      <c r="G58" s="89">
        <f t="shared" si="1"/>
        <v>1800</v>
      </c>
    </row>
    <row r="59" spans="1:7" s="66" customFormat="1" ht="24.75" customHeight="1">
      <c r="A59" s="60">
        <v>49</v>
      </c>
      <c r="B59" s="61" t="s">
        <v>237</v>
      </c>
      <c r="C59" s="60">
        <v>2013</v>
      </c>
      <c r="D59" s="89">
        <v>1</v>
      </c>
      <c r="E59" s="89">
        <v>1800</v>
      </c>
      <c r="F59" s="89"/>
      <c r="G59" s="89">
        <f t="shared" si="1"/>
        <v>1800</v>
      </c>
    </row>
    <row r="60" spans="1:7" s="66" customFormat="1" ht="24.75" customHeight="1">
      <c r="A60" s="60">
        <v>50</v>
      </c>
      <c r="B60" s="61" t="s">
        <v>237</v>
      </c>
      <c r="C60" s="60">
        <v>2013</v>
      </c>
      <c r="D60" s="89">
        <v>1</v>
      </c>
      <c r="E60" s="89">
        <v>1800</v>
      </c>
      <c r="F60" s="89"/>
      <c r="G60" s="89">
        <f t="shared" si="1"/>
        <v>1800</v>
      </c>
    </row>
    <row r="61" spans="1:7" s="66" customFormat="1" ht="24.75" customHeight="1">
      <c r="A61" s="60">
        <v>51</v>
      </c>
      <c r="B61" s="61" t="s">
        <v>237</v>
      </c>
      <c r="C61" s="60">
        <v>2013</v>
      </c>
      <c r="D61" s="89">
        <v>1</v>
      </c>
      <c r="E61" s="89">
        <v>1800</v>
      </c>
      <c r="F61" s="89"/>
      <c r="G61" s="89">
        <f t="shared" si="1"/>
        <v>1800</v>
      </c>
    </row>
    <row r="62" spans="1:7" s="66" customFormat="1" ht="24.75" customHeight="1">
      <c r="A62" s="60">
        <v>52</v>
      </c>
      <c r="B62" s="61" t="s">
        <v>237</v>
      </c>
      <c r="C62" s="60">
        <v>2013</v>
      </c>
      <c r="D62" s="89">
        <v>1</v>
      </c>
      <c r="E62" s="89">
        <v>1800</v>
      </c>
      <c r="F62" s="89"/>
      <c r="G62" s="89">
        <f t="shared" si="1"/>
        <v>1800</v>
      </c>
    </row>
    <row r="63" spans="1:7" s="66" customFormat="1" ht="24.75" customHeight="1">
      <c r="A63" s="60">
        <v>53</v>
      </c>
      <c r="B63" s="61" t="s">
        <v>237</v>
      </c>
      <c r="C63" s="60">
        <v>2013</v>
      </c>
      <c r="D63" s="89">
        <v>1</v>
      </c>
      <c r="E63" s="89">
        <v>1800</v>
      </c>
      <c r="F63" s="89"/>
      <c r="G63" s="89">
        <f t="shared" si="1"/>
        <v>1800</v>
      </c>
    </row>
    <row r="64" spans="1:7" s="66" customFormat="1" ht="24.75" customHeight="1">
      <c r="A64" s="60">
        <v>54</v>
      </c>
      <c r="B64" s="61" t="s">
        <v>237</v>
      </c>
      <c r="C64" s="60">
        <v>2013</v>
      </c>
      <c r="D64" s="89">
        <v>1</v>
      </c>
      <c r="E64" s="89">
        <v>1800</v>
      </c>
      <c r="F64" s="89"/>
      <c r="G64" s="89">
        <f t="shared" si="1"/>
        <v>1800</v>
      </c>
    </row>
    <row r="65" spans="1:7" s="66" customFormat="1" ht="24.75" customHeight="1">
      <c r="A65" s="60">
        <v>55</v>
      </c>
      <c r="B65" s="61" t="s">
        <v>237</v>
      </c>
      <c r="C65" s="60">
        <v>2013</v>
      </c>
      <c r="D65" s="89">
        <v>1</v>
      </c>
      <c r="E65" s="89">
        <v>1800</v>
      </c>
      <c r="F65" s="89"/>
      <c r="G65" s="89">
        <f t="shared" si="1"/>
        <v>1800</v>
      </c>
    </row>
    <row r="66" spans="1:7" s="66" customFormat="1" ht="24.75" customHeight="1">
      <c r="A66" s="60">
        <v>56</v>
      </c>
      <c r="B66" s="61" t="s">
        <v>237</v>
      </c>
      <c r="C66" s="60">
        <v>2013</v>
      </c>
      <c r="D66" s="89">
        <v>1</v>
      </c>
      <c r="E66" s="89">
        <v>1800</v>
      </c>
      <c r="F66" s="89"/>
      <c r="G66" s="89">
        <f t="shared" si="1"/>
        <v>1800</v>
      </c>
    </row>
    <row r="67" spans="1:7" s="66" customFormat="1" ht="24.75" customHeight="1">
      <c r="A67" s="60">
        <v>57</v>
      </c>
      <c r="B67" s="61" t="s">
        <v>237</v>
      </c>
      <c r="C67" s="60">
        <v>2013</v>
      </c>
      <c r="D67" s="89">
        <v>1</v>
      </c>
      <c r="E67" s="89">
        <v>1800</v>
      </c>
      <c r="F67" s="89"/>
      <c r="G67" s="89">
        <f t="shared" si="1"/>
        <v>1800</v>
      </c>
    </row>
    <row r="68" spans="1:7" s="66" customFormat="1" ht="24.75" customHeight="1">
      <c r="A68" s="60">
        <v>58</v>
      </c>
      <c r="B68" s="61" t="s">
        <v>237</v>
      </c>
      <c r="C68" s="60">
        <v>2013</v>
      </c>
      <c r="D68" s="89">
        <v>1</v>
      </c>
      <c r="E68" s="89">
        <v>1800</v>
      </c>
      <c r="F68" s="89"/>
      <c r="G68" s="89">
        <f t="shared" si="1"/>
        <v>1800</v>
      </c>
    </row>
    <row r="69" spans="1:7" s="66" customFormat="1" ht="24.75" customHeight="1">
      <c r="A69" s="60">
        <v>59</v>
      </c>
      <c r="B69" s="61" t="s">
        <v>234</v>
      </c>
      <c r="C69" s="60">
        <v>2014</v>
      </c>
      <c r="D69" s="89">
        <v>1</v>
      </c>
      <c r="E69" s="89">
        <v>32500</v>
      </c>
      <c r="F69" s="89"/>
      <c r="G69" s="89">
        <f t="shared" si="1"/>
        <v>32500</v>
      </c>
    </row>
    <row r="70" spans="1:7" s="66" customFormat="1" ht="24.75" customHeight="1">
      <c r="A70" s="60">
        <v>60</v>
      </c>
      <c r="B70" s="61" t="s">
        <v>234</v>
      </c>
      <c r="C70" s="60">
        <v>2014</v>
      </c>
      <c r="D70" s="89">
        <v>1</v>
      </c>
      <c r="E70" s="89">
        <v>32500</v>
      </c>
      <c r="F70" s="89"/>
      <c r="G70" s="89">
        <f t="shared" si="1"/>
        <v>32500</v>
      </c>
    </row>
    <row r="71" spans="1:7" s="66" customFormat="1" ht="24.75" customHeight="1">
      <c r="A71" s="60">
        <v>61</v>
      </c>
      <c r="B71" s="61" t="s">
        <v>234</v>
      </c>
      <c r="C71" s="60">
        <v>2014</v>
      </c>
      <c r="D71" s="89">
        <v>1</v>
      </c>
      <c r="E71" s="89">
        <v>32500</v>
      </c>
      <c r="F71" s="89"/>
      <c r="G71" s="89">
        <f t="shared" si="1"/>
        <v>32500</v>
      </c>
    </row>
    <row r="72" spans="1:7" s="66" customFormat="1" ht="24.75" customHeight="1">
      <c r="A72" s="60">
        <v>62</v>
      </c>
      <c r="B72" s="61" t="s">
        <v>234</v>
      </c>
      <c r="C72" s="60">
        <v>2014</v>
      </c>
      <c r="D72" s="89">
        <v>1</v>
      </c>
      <c r="E72" s="89">
        <v>32500</v>
      </c>
      <c r="F72" s="89"/>
      <c r="G72" s="89">
        <f t="shared" si="1"/>
        <v>32500</v>
      </c>
    </row>
    <row r="73" spans="1:7" s="66" customFormat="1" ht="24.75" customHeight="1">
      <c r="A73" s="60">
        <v>63</v>
      </c>
      <c r="B73" s="61" t="s">
        <v>234</v>
      </c>
      <c r="C73" s="60">
        <v>2014</v>
      </c>
      <c r="D73" s="89">
        <v>1</v>
      </c>
      <c r="E73" s="89">
        <v>32500</v>
      </c>
      <c r="F73" s="89"/>
      <c r="G73" s="89">
        <f t="shared" si="1"/>
        <v>32500</v>
      </c>
    </row>
    <row r="74" spans="1:7" s="66" customFormat="1" ht="24.75" customHeight="1">
      <c r="A74" s="60">
        <v>64</v>
      </c>
      <c r="B74" s="61" t="s">
        <v>234</v>
      </c>
      <c r="C74" s="60">
        <v>2014</v>
      </c>
      <c r="D74" s="89">
        <v>1</v>
      </c>
      <c r="E74" s="89">
        <v>32500</v>
      </c>
      <c r="F74" s="89"/>
      <c r="G74" s="89">
        <f t="shared" si="1"/>
        <v>32500</v>
      </c>
    </row>
    <row r="75" spans="1:7" s="66" customFormat="1" ht="24.75" customHeight="1">
      <c r="A75" s="60">
        <v>65</v>
      </c>
      <c r="B75" s="61" t="s">
        <v>234</v>
      </c>
      <c r="C75" s="60">
        <v>2014</v>
      </c>
      <c r="D75" s="89">
        <v>1</v>
      </c>
      <c r="E75" s="89">
        <v>32500</v>
      </c>
      <c r="F75" s="89"/>
      <c r="G75" s="89">
        <f t="shared" si="1"/>
        <v>32500</v>
      </c>
    </row>
    <row r="76" spans="1:7" s="66" customFormat="1" ht="24.75" customHeight="1">
      <c r="A76" s="60">
        <v>66</v>
      </c>
      <c r="B76" s="61" t="s">
        <v>234</v>
      </c>
      <c r="C76" s="60">
        <v>2013</v>
      </c>
      <c r="D76" s="89">
        <v>1</v>
      </c>
      <c r="E76" s="89">
        <v>30000</v>
      </c>
      <c r="F76" s="89"/>
      <c r="G76" s="89">
        <f t="shared" ref="G76:G111" si="2">+E76-F76</f>
        <v>30000</v>
      </c>
    </row>
    <row r="77" spans="1:7" s="66" customFormat="1" ht="24.75" customHeight="1">
      <c r="A77" s="60">
        <v>67</v>
      </c>
      <c r="B77" s="61" t="s">
        <v>234</v>
      </c>
      <c r="C77" s="60">
        <v>2013</v>
      </c>
      <c r="D77" s="89">
        <v>1</v>
      </c>
      <c r="E77" s="89">
        <v>30000</v>
      </c>
      <c r="F77" s="89"/>
      <c r="G77" s="89">
        <f t="shared" si="2"/>
        <v>30000</v>
      </c>
    </row>
    <row r="78" spans="1:7" s="66" customFormat="1" ht="24.75" customHeight="1">
      <c r="A78" s="60">
        <v>68</v>
      </c>
      <c r="B78" s="61" t="s">
        <v>233</v>
      </c>
      <c r="C78" s="60">
        <v>2015</v>
      </c>
      <c r="D78" s="89">
        <v>1</v>
      </c>
      <c r="E78" s="89">
        <v>42000</v>
      </c>
      <c r="F78" s="89"/>
      <c r="G78" s="89">
        <f t="shared" si="2"/>
        <v>42000</v>
      </c>
    </row>
    <row r="79" spans="1:7" s="66" customFormat="1" ht="24.75" customHeight="1">
      <c r="A79" s="60">
        <v>69</v>
      </c>
      <c r="B79" s="61" t="s">
        <v>233</v>
      </c>
      <c r="C79" s="60">
        <v>2015</v>
      </c>
      <c r="D79" s="89">
        <v>1</v>
      </c>
      <c r="E79" s="89">
        <v>42000</v>
      </c>
      <c r="F79" s="89"/>
      <c r="G79" s="89">
        <f t="shared" si="2"/>
        <v>42000</v>
      </c>
    </row>
    <row r="80" spans="1:7" s="66" customFormat="1" ht="24.75" customHeight="1">
      <c r="A80" s="60">
        <v>70</v>
      </c>
      <c r="B80" s="61" t="s">
        <v>233</v>
      </c>
      <c r="C80" s="60">
        <v>2015</v>
      </c>
      <c r="D80" s="89">
        <v>1</v>
      </c>
      <c r="E80" s="89">
        <v>42000</v>
      </c>
      <c r="F80" s="89"/>
      <c r="G80" s="89">
        <f t="shared" si="2"/>
        <v>42000</v>
      </c>
    </row>
    <row r="81" spans="1:7" s="66" customFormat="1" ht="24.75" customHeight="1">
      <c r="A81" s="60">
        <v>71</v>
      </c>
      <c r="B81" s="61" t="s">
        <v>233</v>
      </c>
      <c r="C81" s="60">
        <v>2015</v>
      </c>
      <c r="D81" s="89">
        <v>1</v>
      </c>
      <c r="E81" s="89">
        <v>42000</v>
      </c>
      <c r="F81" s="89"/>
      <c r="G81" s="89">
        <f t="shared" si="2"/>
        <v>42000</v>
      </c>
    </row>
    <row r="82" spans="1:7" s="66" customFormat="1" ht="24.75" customHeight="1">
      <c r="A82" s="60">
        <v>72</v>
      </c>
      <c r="B82" s="61" t="s">
        <v>233</v>
      </c>
      <c r="C82" s="60">
        <v>2014</v>
      </c>
      <c r="D82" s="89">
        <v>1</v>
      </c>
      <c r="E82" s="89">
        <v>39000</v>
      </c>
      <c r="F82" s="89"/>
      <c r="G82" s="89">
        <f t="shared" si="2"/>
        <v>39000</v>
      </c>
    </row>
    <row r="83" spans="1:7" s="66" customFormat="1" ht="24.75" customHeight="1">
      <c r="A83" s="60">
        <v>73</v>
      </c>
      <c r="B83" s="61" t="s">
        <v>233</v>
      </c>
      <c r="C83" s="60">
        <v>2014</v>
      </c>
      <c r="D83" s="89">
        <v>1</v>
      </c>
      <c r="E83" s="89">
        <v>39000</v>
      </c>
      <c r="F83" s="89"/>
      <c r="G83" s="89">
        <f t="shared" si="2"/>
        <v>39000</v>
      </c>
    </row>
    <row r="84" spans="1:7" s="66" customFormat="1" ht="24.75" customHeight="1">
      <c r="A84" s="60">
        <v>74</v>
      </c>
      <c r="B84" s="61" t="s">
        <v>233</v>
      </c>
      <c r="C84" s="60">
        <v>2014</v>
      </c>
      <c r="D84" s="89">
        <v>1</v>
      </c>
      <c r="E84" s="89">
        <v>39000</v>
      </c>
      <c r="F84" s="89"/>
      <c r="G84" s="89">
        <f t="shared" si="2"/>
        <v>39000</v>
      </c>
    </row>
    <row r="85" spans="1:7" s="66" customFormat="1" ht="24.75" customHeight="1">
      <c r="A85" s="60">
        <v>75</v>
      </c>
      <c r="B85" s="61" t="s">
        <v>233</v>
      </c>
      <c r="C85" s="60">
        <v>2014</v>
      </c>
      <c r="D85" s="89">
        <v>1</v>
      </c>
      <c r="E85" s="89">
        <v>39000</v>
      </c>
      <c r="F85" s="89"/>
      <c r="G85" s="89">
        <f t="shared" si="2"/>
        <v>39000</v>
      </c>
    </row>
    <row r="86" spans="1:7" s="66" customFormat="1" ht="24.75" customHeight="1">
      <c r="A86" s="60">
        <v>76</v>
      </c>
      <c r="B86" s="61" t="s">
        <v>233</v>
      </c>
      <c r="C86" s="60">
        <v>2014</v>
      </c>
      <c r="D86" s="89">
        <v>1</v>
      </c>
      <c r="E86" s="89">
        <v>39000</v>
      </c>
      <c r="F86" s="89"/>
      <c r="G86" s="89">
        <f t="shared" si="2"/>
        <v>39000</v>
      </c>
    </row>
    <row r="87" spans="1:7" s="66" customFormat="1" ht="24.75" customHeight="1">
      <c r="A87" s="60">
        <v>77</v>
      </c>
      <c r="B87" s="61" t="s">
        <v>233</v>
      </c>
      <c r="C87" s="60">
        <v>2014</v>
      </c>
      <c r="D87" s="89">
        <v>1</v>
      </c>
      <c r="E87" s="89">
        <v>39000</v>
      </c>
      <c r="F87" s="89"/>
      <c r="G87" s="89">
        <f t="shared" si="2"/>
        <v>39000</v>
      </c>
    </row>
    <row r="88" spans="1:7" s="66" customFormat="1" ht="24.75" customHeight="1">
      <c r="A88" s="60">
        <v>78</v>
      </c>
      <c r="B88" s="61" t="s">
        <v>233</v>
      </c>
      <c r="C88" s="60">
        <v>2014</v>
      </c>
      <c r="D88" s="89">
        <v>1</v>
      </c>
      <c r="E88" s="89">
        <v>39000</v>
      </c>
      <c r="F88" s="89"/>
      <c r="G88" s="89">
        <f t="shared" si="2"/>
        <v>39000</v>
      </c>
    </row>
    <row r="89" spans="1:7" s="66" customFormat="1" ht="24.75" customHeight="1">
      <c r="A89" s="60">
        <v>79</v>
      </c>
      <c r="B89" s="61" t="s">
        <v>235</v>
      </c>
      <c r="C89" s="60">
        <v>2014</v>
      </c>
      <c r="D89" s="89">
        <v>1</v>
      </c>
      <c r="E89" s="89">
        <v>6500</v>
      </c>
      <c r="F89" s="89"/>
      <c r="G89" s="89">
        <f t="shared" si="2"/>
        <v>6500</v>
      </c>
    </row>
    <row r="90" spans="1:7" s="66" customFormat="1" ht="24.75" customHeight="1">
      <c r="A90" s="60">
        <v>80</v>
      </c>
      <c r="B90" s="61" t="s">
        <v>235</v>
      </c>
      <c r="C90" s="60">
        <v>2014</v>
      </c>
      <c r="D90" s="89">
        <v>1</v>
      </c>
      <c r="E90" s="89">
        <v>6500</v>
      </c>
      <c r="F90" s="89"/>
      <c r="G90" s="89">
        <f t="shared" si="2"/>
        <v>6500</v>
      </c>
    </row>
    <row r="91" spans="1:7" s="66" customFormat="1" ht="24.75" customHeight="1">
      <c r="A91" s="60">
        <v>81</v>
      </c>
      <c r="B91" s="61" t="s">
        <v>235</v>
      </c>
      <c r="C91" s="60">
        <v>2014</v>
      </c>
      <c r="D91" s="89">
        <v>1</v>
      </c>
      <c r="E91" s="89">
        <v>6500</v>
      </c>
      <c r="F91" s="89"/>
      <c r="G91" s="89">
        <f t="shared" si="2"/>
        <v>6500</v>
      </c>
    </row>
    <row r="92" spans="1:7" s="66" customFormat="1" ht="24.75" customHeight="1">
      <c r="A92" s="60">
        <v>82</v>
      </c>
      <c r="B92" s="61" t="s">
        <v>237</v>
      </c>
      <c r="C92" s="60">
        <v>2014</v>
      </c>
      <c r="D92" s="89">
        <v>1</v>
      </c>
      <c r="E92" s="89">
        <v>1950</v>
      </c>
      <c r="F92" s="89"/>
      <c r="G92" s="89">
        <f t="shared" si="2"/>
        <v>1950</v>
      </c>
    </row>
    <row r="93" spans="1:7" s="66" customFormat="1" ht="24.75" customHeight="1">
      <c r="A93" s="60">
        <v>83</v>
      </c>
      <c r="B93" s="61" t="s">
        <v>237</v>
      </c>
      <c r="C93" s="60">
        <v>2014</v>
      </c>
      <c r="D93" s="89">
        <v>1</v>
      </c>
      <c r="E93" s="89">
        <v>1950</v>
      </c>
      <c r="F93" s="89"/>
      <c r="G93" s="89">
        <f t="shared" si="2"/>
        <v>1950</v>
      </c>
    </row>
    <row r="94" spans="1:7" s="66" customFormat="1" ht="24.75" customHeight="1">
      <c r="A94" s="60">
        <v>84</v>
      </c>
      <c r="B94" s="61" t="s">
        <v>237</v>
      </c>
      <c r="C94" s="60">
        <v>2014</v>
      </c>
      <c r="D94" s="89">
        <v>1</v>
      </c>
      <c r="E94" s="89">
        <v>1950</v>
      </c>
      <c r="F94" s="89"/>
      <c r="G94" s="89">
        <f t="shared" si="2"/>
        <v>1950</v>
      </c>
    </row>
    <row r="95" spans="1:7" s="66" customFormat="1" ht="24.75" customHeight="1">
      <c r="A95" s="60">
        <v>85</v>
      </c>
      <c r="B95" s="61" t="s">
        <v>237</v>
      </c>
      <c r="C95" s="60">
        <v>2014</v>
      </c>
      <c r="D95" s="89">
        <v>1</v>
      </c>
      <c r="E95" s="89">
        <v>1950</v>
      </c>
      <c r="F95" s="89"/>
      <c r="G95" s="89">
        <f t="shared" si="2"/>
        <v>1950</v>
      </c>
    </row>
    <row r="96" spans="1:7" s="66" customFormat="1" ht="24.75" customHeight="1">
      <c r="A96" s="60">
        <v>86</v>
      </c>
      <c r="B96" s="61" t="s">
        <v>237</v>
      </c>
      <c r="C96" s="60">
        <v>2014</v>
      </c>
      <c r="D96" s="89">
        <v>1</v>
      </c>
      <c r="E96" s="89">
        <v>1950</v>
      </c>
      <c r="F96" s="89"/>
      <c r="G96" s="89">
        <f t="shared" si="2"/>
        <v>1950</v>
      </c>
    </row>
    <row r="97" spans="1:7" s="66" customFormat="1" ht="24.75" customHeight="1">
      <c r="A97" s="60">
        <v>87</v>
      </c>
      <c r="B97" s="61" t="s">
        <v>237</v>
      </c>
      <c r="C97" s="60">
        <v>2013</v>
      </c>
      <c r="D97" s="89">
        <v>1</v>
      </c>
      <c r="E97" s="89">
        <v>1800</v>
      </c>
      <c r="F97" s="89"/>
      <c r="G97" s="89">
        <f t="shared" si="2"/>
        <v>1800</v>
      </c>
    </row>
    <row r="98" spans="1:7" s="66" customFormat="1" ht="24.75" customHeight="1">
      <c r="A98" s="60">
        <v>88</v>
      </c>
      <c r="B98" s="61" t="s">
        <v>237</v>
      </c>
      <c r="C98" s="60">
        <v>2013</v>
      </c>
      <c r="D98" s="89">
        <v>1</v>
      </c>
      <c r="E98" s="89">
        <v>1800</v>
      </c>
      <c r="F98" s="89"/>
      <c r="G98" s="89">
        <f t="shared" si="2"/>
        <v>1800</v>
      </c>
    </row>
    <row r="99" spans="1:7" s="66" customFormat="1" ht="24.75" customHeight="1">
      <c r="A99" s="60">
        <v>89</v>
      </c>
      <c r="B99" s="61" t="s">
        <v>237</v>
      </c>
      <c r="C99" s="60">
        <v>2013</v>
      </c>
      <c r="D99" s="89">
        <v>1</v>
      </c>
      <c r="E99" s="89">
        <v>1800</v>
      </c>
      <c r="F99" s="89"/>
      <c r="G99" s="89">
        <f t="shared" si="2"/>
        <v>1800</v>
      </c>
    </row>
    <row r="100" spans="1:7" s="66" customFormat="1" ht="24.75" customHeight="1">
      <c r="A100" s="60">
        <v>90</v>
      </c>
      <c r="B100" s="61" t="s">
        <v>237</v>
      </c>
      <c r="C100" s="60">
        <v>2013</v>
      </c>
      <c r="D100" s="89">
        <v>1</v>
      </c>
      <c r="E100" s="89">
        <v>1800</v>
      </c>
      <c r="F100" s="89"/>
      <c r="G100" s="89">
        <f t="shared" si="2"/>
        <v>1800</v>
      </c>
    </row>
    <row r="101" spans="1:7" s="66" customFormat="1" ht="24.75" customHeight="1">
      <c r="A101" s="60">
        <v>91</v>
      </c>
      <c r="B101" s="61" t="s">
        <v>237</v>
      </c>
      <c r="C101" s="60">
        <v>2013</v>
      </c>
      <c r="D101" s="89">
        <v>1</v>
      </c>
      <c r="E101" s="89">
        <v>1800</v>
      </c>
      <c r="F101" s="89"/>
      <c r="G101" s="89">
        <f t="shared" si="2"/>
        <v>1800</v>
      </c>
    </row>
    <row r="102" spans="1:7" s="66" customFormat="1" ht="24.75" customHeight="1">
      <c r="A102" s="60">
        <v>92</v>
      </c>
      <c r="B102" s="61" t="s">
        <v>237</v>
      </c>
      <c r="C102" s="60">
        <v>2013</v>
      </c>
      <c r="D102" s="89">
        <v>1</v>
      </c>
      <c r="E102" s="89">
        <v>1800</v>
      </c>
      <c r="F102" s="89"/>
      <c r="G102" s="89">
        <f t="shared" si="2"/>
        <v>1800</v>
      </c>
    </row>
    <row r="103" spans="1:7" s="66" customFormat="1" ht="24.75" customHeight="1">
      <c r="A103" s="60">
        <v>93</v>
      </c>
      <c r="B103" s="61" t="s">
        <v>237</v>
      </c>
      <c r="C103" s="60">
        <v>2013</v>
      </c>
      <c r="D103" s="89">
        <v>1</v>
      </c>
      <c r="E103" s="89">
        <v>1800</v>
      </c>
      <c r="F103" s="89"/>
      <c r="G103" s="89">
        <f t="shared" si="2"/>
        <v>1800</v>
      </c>
    </row>
    <row r="104" spans="1:7" s="66" customFormat="1" ht="24.75" customHeight="1">
      <c r="A104" s="60">
        <v>94</v>
      </c>
      <c r="B104" s="61" t="s">
        <v>237</v>
      </c>
      <c r="C104" s="60">
        <v>2014</v>
      </c>
      <c r="D104" s="89">
        <v>1</v>
      </c>
      <c r="E104" s="89">
        <v>1950</v>
      </c>
      <c r="F104" s="89"/>
      <c r="G104" s="89">
        <f t="shared" si="2"/>
        <v>1950</v>
      </c>
    </row>
    <row r="105" spans="1:7" s="66" customFormat="1" ht="24.75" customHeight="1">
      <c r="A105" s="60">
        <v>95</v>
      </c>
      <c r="B105" s="61" t="s">
        <v>233</v>
      </c>
      <c r="C105" s="60">
        <v>2014</v>
      </c>
      <c r="D105" s="89">
        <v>1</v>
      </c>
      <c r="E105" s="89">
        <v>39000</v>
      </c>
      <c r="F105" s="89"/>
      <c r="G105" s="89">
        <f t="shared" si="2"/>
        <v>39000</v>
      </c>
    </row>
    <row r="106" spans="1:7" s="66" customFormat="1" ht="24.75" customHeight="1">
      <c r="A106" s="60">
        <v>96</v>
      </c>
      <c r="B106" s="61" t="s">
        <v>233</v>
      </c>
      <c r="C106" s="60">
        <v>2014</v>
      </c>
      <c r="D106" s="89">
        <v>1</v>
      </c>
      <c r="E106" s="89">
        <v>39000</v>
      </c>
      <c r="F106" s="89"/>
      <c r="G106" s="89">
        <f t="shared" si="2"/>
        <v>39000</v>
      </c>
    </row>
    <row r="107" spans="1:7" s="66" customFormat="1" ht="24.75" customHeight="1">
      <c r="A107" s="60">
        <v>97</v>
      </c>
      <c r="B107" s="61" t="s">
        <v>233</v>
      </c>
      <c r="C107" s="60">
        <v>2014</v>
      </c>
      <c r="D107" s="89">
        <v>1</v>
      </c>
      <c r="E107" s="89">
        <v>39000</v>
      </c>
      <c r="F107" s="89"/>
      <c r="G107" s="89">
        <f t="shared" si="2"/>
        <v>39000</v>
      </c>
    </row>
    <row r="108" spans="1:7" s="66" customFormat="1" ht="24.75" customHeight="1">
      <c r="A108" s="60">
        <v>98</v>
      </c>
      <c r="B108" s="61" t="s">
        <v>233</v>
      </c>
      <c r="C108" s="60">
        <v>2014</v>
      </c>
      <c r="D108" s="89">
        <v>1</v>
      </c>
      <c r="E108" s="89">
        <v>39000</v>
      </c>
      <c r="F108" s="89"/>
      <c r="G108" s="89">
        <f t="shared" si="2"/>
        <v>39000</v>
      </c>
    </row>
    <row r="109" spans="1:7" s="66" customFormat="1" ht="24.75" customHeight="1">
      <c r="A109" s="60">
        <v>99</v>
      </c>
      <c r="B109" s="61" t="s">
        <v>220</v>
      </c>
      <c r="C109" s="60">
        <v>2013</v>
      </c>
      <c r="D109" s="89">
        <v>1</v>
      </c>
      <c r="E109" s="89">
        <v>22091.7</v>
      </c>
      <c r="F109" s="89"/>
      <c r="G109" s="89">
        <f t="shared" si="2"/>
        <v>22091.7</v>
      </c>
    </row>
    <row r="110" spans="1:7" s="66" customFormat="1" ht="24.75" customHeight="1">
      <c r="A110" s="60">
        <v>100</v>
      </c>
      <c r="B110" s="61" t="s">
        <v>222</v>
      </c>
      <c r="C110" s="60">
        <v>2014</v>
      </c>
      <c r="D110" s="89">
        <v>1</v>
      </c>
      <c r="E110" s="89">
        <v>159375</v>
      </c>
      <c r="F110" s="89"/>
      <c r="G110" s="89">
        <f t="shared" si="2"/>
        <v>159375</v>
      </c>
    </row>
    <row r="111" spans="1:7" s="66" customFormat="1" ht="24.75" customHeight="1">
      <c r="A111" s="60">
        <v>101</v>
      </c>
      <c r="B111" s="61" t="s">
        <v>239</v>
      </c>
      <c r="C111" s="60">
        <v>2015</v>
      </c>
      <c r="D111" s="89">
        <v>1</v>
      </c>
      <c r="E111" s="89">
        <v>20000</v>
      </c>
      <c r="F111" s="89"/>
      <c r="G111" s="89">
        <f t="shared" si="2"/>
        <v>20000</v>
      </c>
    </row>
    <row r="112" spans="1:7" s="66" customFormat="1" ht="24.75" customHeight="1">
      <c r="A112" s="60">
        <v>102</v>
      </c>
      <c r="B112" s="61" t="s">
        <v>234</v>
      </c>
      <c r="C112" s="60">
        <v>2013</v>
      </c>
      <c r="D112" s="89">
        <v>1</v>
      </c>
      <c r="E112" s="89">
        <v>30000</v>
      </c>
      <c r="F112" s="89"/>
      <c r="G112" s="89">
        <f t="shared" ref="G112:G125" si="3">+E112-F112</f>
        <v>30000</v>
      </c>
    </row>
    <row r="113" spans="1:7" s="66" customFormat="1" ht="24.75" customHeight="1">
      <c r="A113" s="60">
        <v>103</v>
      </c>
      <c r="B113" s="61" t="s">
        <v>234</v>
      </c>
      <c r="C113" s="60">
        <v>2013</v>
      </c>
      <c r="D113" s="89">
        <v>1</v>
      </c>
      <c r="E113" s="89">
        <v>30000</v>
      </c>
      <c r="F113" s="89"/>
      <c r="G113" s="89">
        <f t="shared" si="3"/>
        <v>30000</v>
      </c>
    </row>
    <row r="114" spans="1:7" s="66" customFormat="1" ht="24.75" customHeight="1">
      <c r="A114" s="60">
        <v>104</v>
      </c>
      <c r="B114" s="61" t="s">
        <v>234</v>
      </c>
      <c r="C114" s="60">
        <v>2013</v>
      </c>
      <c r="D114" s="89">
        <v>1</v>
      </c>
      <c r="E114" s="89">
        <v>30000</v>
      </c>
      <c r="F114" s="89"/>
      <c r="G114" s="89">
        <f t="shared" si="3"/>
        <v>30000</v>
      </c>
    </row>
    <row r="115" spans="1:7" s="66" customFormat="1" ht="24.75" customHeight="1">
      <c r="A115" s="60">
        <v>105</v>
      </c>
      <c r="B115" s="61" t="s">
        <v>234</v>
      </c>
      <c r="C115" s="60">
        <v>2013</v>
      </c>
      <c r="D115" s="89">
        <v>1</v>
      </c>
      <c r="E115" s="89">
        <v>30000</v>
      </c>
      <c r="F115" s="89"/>
      <c r="G115" s="89">
        <f t="shared" si="3"/>
        <v>30000</v>
      </c>
    </row>
    <row r="116" spans="1:7" s="66" customFormat="1" ht="24.75" customHeight="1">
      <c r="A116" s="60">
        <v>106</v>
      </c>
      <c r="B116" s="61" t="s">
        <v>223</v>
      </c>
      <c r="C116" s="60">
        <v>2015</v>
      </c>
      <c r="D116" s="89">
        <v>1</v>
      </c>
      <c r="E116" s="89">
        <v>171875</v>
      </c>
      <c r="F116" s="89"/>
      <c r="G116" s="89">
        <f t="shared" si="3"/>
        <v>171875</v>
      </c>
    </row>
    <row r="117" spans="1:7" s="66" customFormat="1" ht="24.75" customHeight="1">
      <c r="A117" s="60">
        <v>107</v>
      </c>
      <c r="B117" s="61" t="s">
        <v>225</v>
      </c>
      <c r="C117" s="60">
        <v>2014</v>
      </c>
      <c r="D117" s="89">
        <v>1</v>
      </c>
      <c r="E117" s="89">
        <v>237293.07</v>
      </c>
      <c r="F117" s="89"/>
      <c r="G117" s="89">
        <f t="shared" si="3"/>
        <v>237293.07</v>
      </c>
    </row>
    <row r="118" spans="1:7" s="66" customFormat="1" ht="24.75" customHeight="1">
      <c r="A118" s="60">
        <v>108</v>
      </c>
      <c r="B118" s="61" t="s">
        <v>240</v>
      </c>
      <c r="C118" s="60">
        <v>2015</v>
      </c>
      <c r="D118" s="89">
        <v>1</v>
      </c>
      <c r="E118" s="89">
        <v>35000</v>
      </c>
      <c r="F118" s="89"/>
      <c r="G118" s="89">
        <f t="shared" si="3"/>
        <v>35000</v>
      </c>
    </row>
    <row r="119" spans="1:7" s="66" customFormat="1" ht="24.75" customHeight="1">
      <c r="A119" s="60">
        <v>109</v>
      </c>
      <c r="B119" s="61" t="s">
        <v>240</v>
      </c>
      <c r="C119" s="60">
        <v>2015</v>
      </c>
      <c r="D119" s="89">
        <v>1</v>
      </c>
      <c r="E119" s="89">
        <v>20000</v>
      </c>
      <c r="F119" s="89"/>
      <c r="G119" s="89">
        <f t="shared" si="3"/>
        <v>20000</v>
      </c>
    </row>
    <row r="120" spans="1:7" s="66" customFormat="1" ht="24.75" customHeight="1">
      <c r="A120" s="60">
        <v>110</v>
      </c>
      <c r="B120" s="61" t="s">
        <v>240</v>
      </c>
      <c r="C120" s="60">
        <v>2015</v>
      </c>
      <c r="D120" s="89">
        <v>1</v>
      </c>
      <c r="E120" s="89">
        <v>20000</v>
      </c>
      <c r="F120" s="89"/>
      <c r="G120" s="89">
        <f t="shared" si="3"/>
        <v>20000</v>
      </c>
    </row>
    <row r="121" spans="1:7" s="66" customFormat="1" ht="24.75" customHeight="1">
      <c r="A121" s="60">
        <v>111</v>
      </c>
      <c r="B121" s="61" t="s">
        <v>234</v>
      </c>
      <c r="C121" s="60">
        <v>2013</v>
      </c>
      <c r="D121" s="89">
        <v>1</v>
      </c>
      <c r="E121" s="89">
        <v>30000</v>
      </c>
      <c r="F121" s="89"/>
      <c r="G121" s="89">
        <f t="shared" si="3"/>
        <v>30000</v>
      </c>
    </row>
    <row r="122" spans="1:7" s="66" customFormat="1" ht="24.75" customHeight="1">
      <c r="A122" s="60">
        <v>112</v>
      </c>
      <c r="B122" s="61" t="s">
        <v>239</v>
      </c>
      <c r="C122" s="60">
        <v>2015</v>
      </c>
      <c r="D122" s="89">
        <v>1</v>
      </c>
      <c r="E122" s="89">
        <v>20000</v>
      </c>
      <c r="F122" s="89"/>
      <c r="G122" s="89">
        <f t="shared" si="3"/>
        <v>20000</v>
      </c>
    </row>
    <row r="123" spans="1:7" s="66" customFormat="1" ht="24.75" hidden="1" customHeight="1">
      <c r="A123" s="60"/>
      <c r="B123" s="61"/>
      <c r="C123" s="60"/>
      <c r="D123" s="89"/>
      <c r="E123" s="89"/>
      <c r="F123" s="89"/>
      <c r="G123" s="89">
        <f t="shared" si="3"/>
        <v>0</v>
      </c>
    </row>
    <row r="124" spans="1:7" s="66" customFormat="1" ht="24.75" hidden="1" customHeight="1">
      <c r="A124" s="60"/>
      <c r="B124" s="61"/>
      <c r="C124" s="60"/>
      <c r="D124" s="89"/>
      <c r="E124" s="89"/>
      <c r="F124" s="89"/>
      <c r="G124" s="89">
        <f t="shared" si="3"/>
        <v>0</v>
      </c>
    </row>
    <row r="125" spans="1:7" s="66" customFormat="1" ht="24.75" hidden="1" customHeight="1">
      <c r="A125" s="60"/>
      <c r="B125" s="61"/>
      <c r="C125" s="60"/>
      <c r="D125" s="89"/>
      <c r="E125" s="89"/>
      <c r="F125" s="89"/>
      <c r="G125" s="89">
        <f t="shared" si="3"/>
        <v>0</v>
      </c>
    </row>
    <row r="126" spans="1:7" s="55" customFormat="1" ht="24" customHeight="1">
      <c r="A126" s="80"/>
      <c r="B126" s="64" t="s">
        <v>83</v>
      </c>
      <c r="C126" s="80"/>
      <c r="D126" s="91"/>
      <c r="E126" s="91">
        <f>SUM(E8:E125)</f>
        <v>39153034.770000003</v>
      </c>
      <c r="F126" s="91">
        <f t="shared" ref="F126:G126" si="4">SUM(F8:F125)</f>
        <v>0</v>
      </c>
      <c r="G126" s="91">
        <f t="shared" si="4"/>
        <v>39153034.770000003</v>
      </c>
    </row>
    <row r="127" spans="1:7">
      <c r="E127" s="99">
        <f>+ROUND(E126/1000,2)</f>
        <v>39153.03</v>
      </c>
      <c r="F127" s="99">
        <f t="shared" ref="F127:G127" si="5">+ROUND(F126/1000,2)</f>
        <v>0</v>
      </c>
      <c r="G127" s="99">
        <f t="shared" si="5"/>
        <v>39153.03</v>
      </c>
    </row>
    <row r="129" spans="1:6" ht="39.75" customHeight="1"/>
    <row r="130" spans="1:6" s="55" customFormat="1" ht="17.25">
      <c r="A130" s="75"/>
      <c r="B130" s="55" t="s">
        <v>89</v>
      </c>
      <c r="D130" s="129" t="s">
        <v>167</v>
      </c>
      <c r="E130" s="129"/>
      <c r="F130" s="79"/>
    </row>
    <row r="131" spans="1:6" s="55" customFormat="1" ht="10.5" customHeight="1">
      <c r="A131" s="75"/>
      <c r="D131" s="138" t="s">
        <v>85</v>
      </c>
      <c r="E131" s="138"/>
      <c r="F131" s="97"/>
    </row>
    <row r="132" spans="1:6" s="55" customFormat="1" ht="24" customHeight="1">
      <c r="A132" s="75"/>
      <c r="D132" s="79"/>
      <c r="E132" s="79"/>
      <c r="F132" s="79"/>
    </row>
    <row r="133" spans="1:6" s="55" customFormat="1" ht="17.25">
      <c r="A133" s="75"/>
      <c r="B133" s="55" t="s">
        <v>90</v>
      </c>
      <c r="D133" s="128" t="s">
        <v>168</v>
      </c>
      <c r="E133" s="128"/>
      <c r="F133" s="79"/>
    </row>
    <row r="134" spans="1:6" s="55" customFormat="1" ht="15.75" customHeight="1">
      <c r="A134" s="75"/>
      <c r="B134" s="74" t="s">
        <v>86</v>
      </c>
      <c r="D134" s="138" t="s">
        <v>85</v>
      </c>
      <c r="E134" s="138"/>
      <c r="F134" s="97"/>
    </row>
  </sheetData>
  <mergeCells count="7">
    <mergeCell ref="D134:E134"/>
    <mergeCell ref="A1:G1"/>
    <mergeCell ref="A2:G2"/>
    <mergeCell ref="A3:G3"/>
    <mergeCell ref="D130:E130"/>
    <mergeCell ref="D131:E131"/>
    <mergeCell ref="D133:E13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view="pageBreakPreview" topLeftCell="A86" workbookViewId="0">
      <selection activeCell="O76" sqref="O76:O77"/>
    </sheetView>
  </sheetViews>
  <sheetFormatPr defaultRowHeight="13.5"/>
  <cols>
    <col min="1" max="1" width="4.7109375" style="66" customWidth="1"/>
    <col min="2" max="2" width="43" style="58" customWidth="1"/>
    <col min="3" max="3" width="16.140625" style="58" customWidth="1"/>
    <col min="4" max="4" width="13.5703125" style="58" customWidth="1"/>
    <col min="5" max="5" width="16.5703125" style="58" customWidth="1"/>
    <col min="6" max="256" width="9.140625" style="58"/>
    <col min="257" max="257" width="4.7109375" style="58" customWidth="1"/>
    <col min="258" max="258" width="50.5703125" style="58" customWidth="1"/>
    <col min="259" max="259" width="16.140625" style="58" customWidth="1"/>
    <col min="260" max="260" width="13.5703125" style="58" customWidth="1"/>
    <col min="261" max="261" width="16.5703125" style="58" customWidth="1"/>
    <col min="262" max="512" width="9.140625" style="58"/>
    <col min="513" max="513" width="4.7109375" style="58" customWidth="1"/>
    <col min="514" max="514" width="50.5703125" style="58" customWidth="1"/>
    <col min="515" max="515" width="16.140625" style="58" customWidth="1"/>
    <col min="516" max="516" width="13.5703125" style="58" customWidth="1"/>
    <col min="517" max="517" width="16.5703125" style="58" customWidth="1"/>
    <col min="518" max="768" width="9.140625" style="58"/>
    <col min="769" max="769" width="4.7109375" style="58" customWidth="1"/>
    <col min="770" max="770" width="50.5703125" style="58" customWidth="1"/>
    <col min="771" max="771" width="16.140625" style="58" customWidth="1"/>
    <col min="772" max="772" width="13.5703125" style="58" customWidth="1"/>
    <col min="773" max="773" width="16.5703125" style="58" customWidth="1"/>
    <col min="774" max="1024" width="9.140625" style="58"/>
    <col min="1025" max="1025" width="4.7109375" style="58" customWidth="1"/>
    <col min="1026" max="1026" width="50.5703125" style="58" customWidth="1"/>
    <col min="1027" max="1027" width="16.140625" style="58" customWidth="1"/>
    <col min="1028" max="1028" width="13.5703125" style="58" customWidth="1"/>
    <col min="1029" max="1029" width="16.5703125" style="58" customWidth="1"/>
    <col min="1030" max="1280" width="9.140625" style="58"/>
    <col min="1281" max="1281" width="4.7109375" style="58" customWidth="1"/>
    <col min="1282" max="1282" width="50.5703125" style="58" customWidth="1"/>
    <col min="1283" max="1283" width="16.140625" style="58" customWidth="1"/>
    <col min="1284" max="1284" width="13.5703125" style="58" customWidth="1"/>
    <col min="1285" max="1285" width="16.5703125" style="58" customWidth="1"/>
    <col min="1286" max="1536" width="9.140625" style="58"/>
    <col min="1537" max="1537" width="4.7109375" style="58" customWidth="1"/>
    <col min="1538" max="1538" width="50.5703125" style="58" customWidth="1"/>
    <col min="1539" max="1539" width="16.140625" style="58" customWidth="1"/>
    <col min="1540" max="1540" width="13.5703125" style="58" customWidth="1"/>
    <col min="1541" max="1541" width="16.5703125" style="58" customWidth="1"/>
    <col min="1542" max="1792" width="9.140625" style="58"/>
    <col min="1793" max="1793" width="4.7109375" style="58" customWidth="1"/>
    <col min="1794" max="1794" width="50.5703125" style="58" customWidth="1"/>
    <col min="1795" max="1795" width="16.140625" style="58" customWidth="1"/>
    <col min="1796" max="1796" width="13.5703125" style="58" customWidth="1"/>
    <col min="1797" max="1797" width="16.5703125" style="58" customWidth="1"/>
    <col min="1798" max="2048" width="9.140625" style="58"/>
    <col min="2049" max="2049" width="4.7109375" style="58" customWidth="1"/>
    <col min="2050" max="2050" width="50.5703125" style="58" customWidth="1"/>
    <col min="2051" max="2051" width="16.140625" style="58" customWidth="1"/>
    <col min="2052" max="2052" width="13.5703125" style="58" customWidth="1"/>
    <col min="2053" max="2053" width="16.5703125" style="58" customWidth="1"/>
    <col min="2054" max="2304" width="9.140625" style="58"/>
    <col min="2305" max="2305" width="4.7109375" style="58" customWidth="1"/>
    <col min="2306" max="2306" width="50.5703125" style="58" customWidth="1"/>
    <col min="2307" max="2307" width="16.140625" style="58" customWidth="1"/>
    <col min="2308" max="2308" width="13.5703125" style="58" customWidth="1"/>
    <col min="2309" max="2309" width="16.5703125" style="58" customWidth="1"/>
    <col min="2310" max="2560" width="9.140625" style="58"/>
    <col min="2561" max="2561" width="4.7109375" style="58" customWidth="1"/>
    <col min="2562" max="2562" width="50.5703125" style="58" customWidth="1"/>
    <col min="2563" max="2563" width="16.140625" style="58" customWidth="1"/>
    <col min="2564" max="2564" width="13.5703125" style="58" customWidth="1"/>
    <col min="2565" max="2565" width="16.5703125" style="58" customWidth="1"/>
    <col min="2566" max="2816" width="9.140625" style="58"/>
    <col min="2817" max="2817" width="4.7109375" style="58" customWidth="1"/>
    <col min="2818" max="2818" width="50.5703125" style="58" customWidth="1"/>
    <col min="2819" max="2819" width="16.140625" style="58" customWidth="1"/>
    <col min="2820" max="2820" width="13.5703125" style="58" customWidth="1"/>
    <col min="2821" max="2821" width="16.5703125" style="58" customWidth="1"/>
    <col min="2822" max="3072" width="9.140625" style="58"/>
    <col min="3073" max="3073" width="4.7109375" style="58" customWidth="1"/>
    <col min="3074" max="3074" width="50.5703125" style="58" customWidth="1"/>
    <col min="3075" max="3075" width="16.140625" style="58" customWidth="1"/>
    <col min="3076" max="3076" width="13.5703125" style="58" customWidth="1"/>
    <col min="3077" max="3077" width="16.5703125" style="58" customWidth="1"/>
    <col min="3078" max="3328" width="9.140625" style="58"/>
    <col min="3329" max="3329" width="4.7109375" style="58" customWidth="1"/>
    <col min="3330" max="3330" width="50.5703125" style="58" customWidth="1"/>
    <col min="3331" max="3331" width="16.140625" style="58" customWidth="1"/>
    <col min="3332" max="3332" width="13.5703125" style="58" customWidth="1"/>
    <col min="3333" max="3333" width="16.5703125" style="58" customWidth="1"/>
    <col min="3334" max="3584" width="9.140625" style="58"/>
    <col min="3585" max="3585" width="4.7109375" style="58" customWidth="1"/>
    <col min="3586" max="3586" width="50.5703125" style="58" customWidth="1"/>
    <col min="3587" max="3587" width="16.140625" style="58" customWidth="1"/>
    <col min="3588" max="3588" width="13.5703125" style="58" customWidth="1"/>
    <col min="3589" max="3589" width="16.5703125" style="58" customWidth="1"/>
    <col min="3590" max="3840" width="9.140625" style="58"/>
    <col min="3841" max="3841" width="4.7109375" style="58" customWidth="1"/>
    <col min="3842" max="3842" width="50.5703125" style="58" customWidth="1"/>
    <col min="3843" max="3843" width="16.140625" style="58" customWidth="1"/>
    <col min="3844" max="3844" width="13.5703125" style="58" customWidth="1"/>
    <col min="3845" max="3845" width="16.5703125" style="58" customWidth="1"/>
    <col min="3846" max="4096" width="9.140625" style="58"/>
    <col min="4097" max="4097" width="4.7109375" style="58" customWidth="1"/>
    <col min="4098" max="4098" width="50.5703125" style="58" customWidth="1"/>
    <col min="4099" max="4099" width="16.140625" style="58" customWidth="1"/>
    <col min="4100" max="4100" width="13.5703125" style="58" customWidth="1"/>
    <col min="4101" max="4101" width="16.5703125" style="58" customWidth="1"/>
    <col min="4102" max="4352" width="9.140625" style="58"/>
    <col min="4353" max="4353" width="4.7109375" style="58" customWidth="1"/>
    <col min="4354" max="4354" width="50.5703125" style="58" customWidth="1"/>
    <col min="4355" max="4355" width="16.140625" style="58" customWidth="1"/>
    <col min="4356" max="4356" width="13.5703125" style="58" customWidth="1"/>
    <col min="4357" max="4357" width="16.5703125" style="58" customWidth="1"/>
    <col min="4358" max="4608" width="9.140625" style="58"/>
    <col min="4609" max="4609" width="4.7109375" style="58" customWidth="1"/>
    <col min="4610" max="4610" width="50.5703125" style="58" customWidth="1"/>
    <col min="4611" max="4611" width="16.140625" style="58" customWidth="1"/>
    <col min="4612" max="4612" width="13.5703125" style="58" customWidth="1"/>
    <col min="4613" max="4613" width="16.5703125" style="58" customWidth="1"/>
    <col min="4614" max="4864" width="9.140625" style="58"/>
    <col min="4865" max="4865" width="4.7109375" style="58" customWidth="1"/>
    <col min="4866" max="4866" width="50.5703125" style="58" customWidth="1"/>
    <col min="4867" max="4867" width="16.140625" style="58" customWidth="1"/>
    <col min="4868" max="4868" width="13.5703125" style="58" customWidth="1"/>
    <col min="4869" max="4869" width="16.5703125" style="58" customWidth="1"/>
    <col min="4870" max="5120" width="9.140625" style="58"/>
    <col min="5121" max="5121" width="4.7109375" style="58" customWidth="1"/>
    <col min="5122" max="5122" width="50.5703125" style="58" customWidth="1"/>
    <col min="5123" max="5123" width="16.140625" style="58" customWidth="1"/>
    <col min="5124" max="5124" width="13.5703125" style="58" customWidth="1"/>
    <col min="5125" max="5125" width="16.5703125" style="58" customWidth="1"/>
    <col min="5126" max="5376" width="9.140625" style="58"/>
    <col min="5377" max="5377" width="4.7109375" style="58" customWidth="1"/>
    <col min="5378" max="5378" width="50.5703125" style="58" customWidth="1"/>
    <col min="5379" max="5379" width="16.140625" style="58" customWidth="1"/>
    <col min="5380" max="5380" width="13.5703125" style="58" customWidth="1"/>
    <col min="5381" max="5381" width="16.5703125" style="58" customWidth="1"/>
    <col min="5382" max="5632" width="9.140625" style="58"/>
    <col min="5633" max="5633" width="4.7109375" style="58" customWidth="1"/>
    <col min="5634" max="5634" width="50.5703125" style="58" customWidth="1"/>
    <col min="5635" max="5635" width="16.140625" style="58" customWidth="1"/>
    <col min="5636" max="5636" width="13.5703125" style="58" customWidth="1"/>
    <col min="5637" max="5637" width="16.5703125" style="58" customWidth="1"/>
    <col min="5638" max="5888" width="9.140625" style="58"/>
    <col min="5889" max="5889" width="4.7109375" style="58" customWidth="1"/>
    <col min="5890" max="5890" width="50.5703125" style="58" customWidth="1"/>
    <col min="5891" max="5891" width="16.140625" style="58" customWidth="1"/>
    <col min="5892" max="5892" width="13.5703125" style="58" customWidth="1"/>
    <col min="5893" max="5893" width="16.5703125" style="58" customWidth="1"/>
    <col min="5894" max="6144" width="9.140625" style="58"/>
    <col min="6145" max="6145" width="4.7109375" style="58" customWidth="1"/>
    <col min="6146" max="6146" width="50.5703125" style="58" customWidth="1"/>
    <col min="6147" max="6147" width="16.140625" style="58" customWidth="1"/>
    <col min="6148" max="6148" width="13.5703125" style="58" customWidth="1"/>
    <col min="6149" max="6149" width="16.5703125" style="58" customWidth="1"/>
    <col min="6150" max="6400" width="9.140625" style="58"/>
    <col min="6401" max="6401" width="4.7109375" style="58" customWidth="1"/>
    <col min="6402" max="6402" width="50.5703125" style="58" customWidth="1"/>
    <col min="6403" max="6403" width="16.140625" style="58" customWidth="1"/>
    <col min="6404" max="6404" width="13.5703125" style="58" customWidth="1"/>
    <col min="6405" max="6405" width="16.5703125" style="58" customWidth="1"/>
    <col min="6406" max="6656" width="9.140625" style="58"/>
    <col min="6657" max="6657" width="4.7109375" style="58" customWidth="1"/>
    <col min="6658" max="6658" width="50.5703125" style="58" customWidth="1"/>
    <col min="6659" max="6659" width="16.140625" style="58" customWidth="1"/>
    <col min="6660" max="6660" width="13.5703125" style="58" customWidth="1"/>
    <col min="6661" max="6661" width="16.5703125" style="58" customWidth="1"/>
    <col min="6662" max="6912" width="9.140625" style="58"/>
    <col min="6913" max="6913" width="4.7109375" style="58" customWidth="1"/>
    <col min="6914" max="6914" width="50.5703125" style="58" customWidth="1"/>
    <col min="6915" max="6915" width="16.140625" style="58" customWidth="1"/>
    <col min="6916" max="6916" width="13.5703125" style="58" customWidth="1"/>
    <col min="6917" max="6917" width="16.5703125" style="58" customWidth="1"/>
    <col min="6918" max="7168" width="9.140625" style="58"/>
    <col min="7169" max="7169" width="4.7109375" style="58" customWidth="1"/>
    <col min="7170" max="7170" width="50.5703125" style="58" customWidth="1"/>
    <col min="7171" max="7171" width="16.140625" style="58" customWidth="1"/>
    <col min="7172" max="7172" width="13.5703125" style="58" customWidth="1"/>
    <col min="7173" max="7173" width="16.5703125" style="58" customWidth="1"/>
    <col min="7174" max="7424" width="9.140625" style="58"/>
    <col min="7425" max="7425" width="4.7109375" style="58" customWidth="1"/>
    <col min="7426" max="7426" width="50.5703125" style="58" customWidth="1"/>
    <col min="7427" max="7427" width="16.140625" style="58" customWidth="1"/>
    <col min="7428" max="7428" width="13.5703125" style="58" customWidth="1"/>
    <col min="7429" max="7429" width="16.5703125" style="58" customWidth="1"/>
    <col min="7430" max="7680" width="9.140625" style="58"/>
    <col min="7681" max="7681" width="4.7109375" style="58" customWidth="1"/>
    <col min="7682" max="7682" width="50.5703125" style="58" customWidth="1"/>
    <col min="7683" max="7683" width="16.140625" style="58" customWidth="1"/>
    <col min="7684" max="7684" width="13.5703125" style="58" customWidth="1"/>
    <col min="7685" max="7685" width="16.5703125" style="58" customWidth="1"/>
    <col min="7686" max="7936" width="9.140625" style="58"/>
    <col min="7937" max="7937" width="4.7109375" style="58" customWidth="1"/>
    <col min="7938" max="7938" width="50.5703125" style="58" customWidth="1"/>
    <col min="7939" max="7939" width="16.140625" style="58" customWidth="1"/>
    <col min="7940" max="7940" width="13.5703125" style="58" customWidth="1"/>
    <col min="7941" max="7941" width="16.5703125" style="58" customWidth="1"/>
    <col min="7942" max="8192" width="9.140625" style="58"/>
    <col min="8193" max="8193" width="4.7109375" style="58" customWidth="1"/>
    <col min="8194" max="8194" width="50.5703125" style="58" customWidth="1"/>
    <col min="8195" max="8195" width="16.140625" style="58" customWidth="1"/>
    <col min="8196" max="8196" width="13.5703125" style="58" customWidth="1"/>
    <col min="8197" max="8197" width="16.5703125" style="58" customWidth="1"/>
    <col min="8198" max="8448" width="9.140625" style="58"/>
    <col min="8449" max="8449" width="4.7109375" style="58" customWidth="1"/>
    <col min="8450" max="8450" width="50.5703125" style="58" customWidth="1"/>
    <col min="8451" max="8451" width="16.140625" style="58" customWidth="1"/>
    <col min="8452" max="8452" width="13.5703125" style="58" customWidth="1"/>
    <col min="8453" max="8453" width="16.5703125" style="58" customWidth="1"/>
    <col min="8454" max="8704" width="9.140625" style="58"/>
    <col min="8705" max="8705" width="4.7109375" style="58" customWidth="1"/>
    <col min="8706" max="8706" width="50.5703125" style="58" customWidth="1"/>
    <col min="8707" max="8707" width="16.140625" style="58" customWidth="1"/>
    <col min="8708" max="8708" width="13.5703125" style="58" customWidth="1"/>
    <col min="8709" max="8709" width="16.5703125" style="58" customWidth="1"/>
    <col min="8710" max="8960" width="9.140625" style="58"/>
    <col min="8961" max="8961" width="4.7109375" style="58" customWidth="1"/>
    <col min="8962" max="8962" width="50.5703125" style="58" customWidth="1"/>
    <col min="8963" max="8963" width="16.140625" style="58" customWidth="1"/>
    <col min="8964" max="8964" width="13.5703125" style="58" customWidth="1"/>
    <col min="8965" max="8965" width="16.5703125" style="58" customWidth="1"/>
    <col min="8966" max="9216" width="9.140625" style="58"/>
    <col min="9217" max="9217" width="4.7109375" style="58" customWidth="1"/>
    <col min="9218" max="9218" width="50.5703125" style="58" customWidth="1"/>
    <col min="9219" max="9219" width="16.140625" style="58" customWidth="1"/>
    <col min="9220" max="9220" width="13.5703125" style="58" customWidth="1"/>
    <col min="9221" max="9221" width="16.5703125" style="58" customWidth="1"/>
    <col min="9222" max="9472" width="9.140625" style="58"/>
    <col min="9473" max="9473" width="4.7109375" style="58" customWidth="1"/>
    <col min="9474" max="9474" width="50.5703125" style="58" customWidth="1"/>
    <col min="9475" max="9475" width="16.140625" style="58" customWidth="1"/>
    <col min="9476" max="9476" width="13.5703125" style="58" customWidth="1"/>
    <col min="9477" max="9477" width="16.5703125" style="58" customWidth="1"/>
    <col min="9478" max="9728" width="9.140625" style="58"/>
    <col min="9729" max="9729" width="4.7109375" style="58" customWidth="1"/>
    <col min="9730" max="9730" width="50.5703125" style="58" customWidth="1"/>
    <col min="9731" max="9731" width="16.140625" style="58" customWidth="1"/>
    <col min="9732" max="9732" width="13.5703125" style="58" customWidth="1"/>
    <col min="9733" max="9733" width="16.5703125" style="58" customWidth="1"/>
    <col min="9734" max="9984" width="9.140625" style="58"/>
    <col min="9985" max="9985" width="4.7109375" style="58" customWidth="1"/>
    <col min="9986" max="9986" width="50.5703125" style="58" customWidth="1"/>
    <col min="9987" max="9987" width="16.140625" style="58" customWidth="1"/>
    <col min="9988" max="9988" width="13.5703125" style="58" customWidth="1"/>
    <col min="9989" max="9989" width="16.5703125" style="58" customWidth="1"/>
    <col min="9990" max="10240" width="9.140625" style="58"/>
    <col min="10241" max="10241" width="4.7109375" style="58" customWidth="1"/>
    <col min="10242" max="10242" width="50.5703125" style="58" customWidth="1"/>
    <col min="10243" max="10243" width="16.140625" style="58" customWidth="1"/>
    <col min="10244" max="10244" width="13.5703125" style="58" customWidth="1"/>
    <col min="10245" max="10245" width="16.5703125" style="58" customWidth="1"/>
    <col min="10246" max="10496" width="9.140625" style="58"/>
    <col min="10497" max="10497" width="4.7109375" style="58" customWidth="1"/>
    <col min="10498" max="10498" width="50.5703125" style="58" customWidth="1"/>
    <col min="10499" max="10499" width="16.140625" style="58" customWidth="1"/>
    <col min="10500" max="10500" width="13.5703125" style="58" customWidth="1"/>
    <col min="10501" max="10501" width="16.5703125" style="58" customWidth="1"/>
    <col min="10502" max="10752" width="9.140625" style="58"/>
    <col min="10753" max="10753" width="4.7109375" style="58" customWidth="1"/>
    <col min="10754" max="10754" width="50.5703125" style="58" customWidth="1"/>
    <col min="10755" max="10755" width="16.140625" style="58" customWidth="1"/>
    <col min="10756" max="10756" width="13.5703125" style="58" customWidth="1"/>
    <col min="10757" max="10757" width="16.5703125" style="58" customWidth="1"/>
    <col min="10758" max="11008" width="9.140625" style="58"/>
    <col min="11009" max="11009" width="4.7109375" style="58" customWidth="1"/>
    <col min="11010" max="11010" width="50.5703125" style="58" customWidth="1"/>
    <col min="11011" max="11011" width="16.140625" style="58" customWidth="1"/>
    <col min="11012" max="11012" width="13.5703125" style="58" customWidth="1"/>
    <col min="11013" max="11013" width="16.5703125" style="58" customWidth="1"/>
    <col min="11014" max="11264" width="9.140625" style="58"/>
    <col min="11265" max="11265" width="4.7109375" style="58" customWidth="1"/>
    <col min="11266" max="11266" width="50.5703125" style="58" customWidth="1"/>
    <col min="11267" max="11267" width="16.140625" style="58" customWidth="1"/>
    <col min="11268" max="11268" width="13.5703125" style="58" customWidth="1"/>
    <col min="11269" max="11269" width="16.5703125" style="58" customWidth="1"/>
    <col min="11270" max="11520" width="9.140625" style="58"/>
    <col min="11521" max="11521" width="4.7109375" style="58" customWidth="1"/>
    <col min="11522" max="11522" width="50.5703125" style="58" customWidth="1"/>
    <col min="11523" max="11523" width="16.140625" style="58" customWidth="1"/>
    <col min="11524" max="11524" width="13.5703125" style="58" customWidth="1"/>
    <col min="11525" max="11525" width="16.5703125" style="58" customWidth="1"/>
    <col min="11526" max="11776" width="9.140625" style="58"/>
    <col min="11777" max="11777" width="4.7109375" style="58" customWidth="1"/>
    <col min="11778" max="11778" width="50.5703125" style="58" customWidth="1"/>
    <col min="11779" max="11779" width="16.140625" style="58" customWidth="1"/>
    <col min="11780" max="11780" width="13.5703125" style="58" customWidth="1"/>
    <col min="11781" max="11781" width="16.5703125" style="58" customWidth="1"/>
    <col min="11782" max="12032" width="9.140625" style="58"/>
    <col min="12033" max="12033" width="4.7109375" style="58" customWidth="1"/>
    <col min="12034" max="12034" width="50.5703125" style="58" customWidth="1"/>
    <col min="12035" max="12035" width="16.140625" style="58" customWidth="1"/>
    <col min="12036" max="12036" width="13.5703125" style="58" customWidth="1"/>
    <col min="12037" max="12037" width="16.5703125" style="58" customWidth="1"/>
    <col min="12038" max="12288" width="9.140625" style="58"/>
    <col min="12289" max="12289" width="4.7109375" style="58" customWidth="1"/>
    <col min="12290" max="12290" width="50.5703125" style="58" customWidth="1"/>
    <col min="12291" max="12291" width="16.140625" style="58" customWidth="1"/>
    <col min="12292" max="12292" width="13.5703125" style="58" customWidth="1"/>
    <col min="12293" max="12293" width="16.5703125" style="58" customWidth="1"/>
    <col min="12294" max="12544" width="9.140625" style="58"/>
    <col min="12545" max="12545" width="4.7109375" style="58" customWidth="1"/>
    <col min="12546" max="12546" width="50.5703125" style="58" customWidth="1"/>
    <col min="12547" max="12547" width="16.140625" style="58" customWidth="1"/>
    <col min="12548" max="12548" width="13.5703125" style="58" customWidth="1"/>
    <col min="12549" max="12549" width="16.5703125" style="58" customWidth="1"/>
    <col min="12550" max="12800" width="9.140625" style="58"/>
    <col min="12801" max="12801" width="4.7109375" style="58" customWidth="1"/>
    <col min="12802" max="12802" width="50.5703125" style="58" customWidth="1"/>
    <col min="12803" max="12803" width="16.140625" style="58" customWidth="1"/>
    <col min="12804" max="12804" width="13.5703125" style="58" customWidth="1"/>
    <col min="12805" max="12805" width="16.5703125" style="58" customWidth="1"/>
    <col min="12806" max="13056" width="9.140625" style="58"/>
    <col min="13057" max="13057" width="4.7109375" style="58" customWidth="1"/>
    <col min="13058" max="13058" width="50.5703125" style="58" customWidth="1"/>
    <col min="13059" max="13059" width="16.140625" style="58" customWidth="1"/>
    <col min="13060" max="13060" width="13.5703125" style="58" customWidth="1"/>
    <col min="13061" max="13061" width="16.5703125" style="58" customWidth="1"/>
    <col min="13062" max="13312" width="9.140625" style="58"/>
    <col min="13313" max="13313" width="4.7109375" style="58" customWidth="1"/>
    <col min="13314" max="13314" width="50.5703125" style="58" customWidth="1"/>
    <col min="13315" max="13315" width="16.140625" style="58" customWidth="1"/>
    <col min="13316" max="13316" width="13.5703125" style="58" customWidth="1"/>
    <col min="13317" max="13317" width="16.5703125" style="58" customWidth="1"/>
    <col min="13318" max="13568" width="9.140625" style="58"/>
    <col min="13569" max="13569" width="4.7109375" style="58" customWidth="1"/>
    <col min="13570" max="13570" width="50.5703125" style="58" customWidth="1"/>
    <col min="13571" max="13571" width="16.140625" style="58" customWidth="1"/>
    <col min="13572" max="13572" width="13.5703125" style="58" customWidth="1"/>
    <col min="13573" max="13573" width="16.5703125" style="58" customWidth="1"/>
    <col min="13574" max="13824" width="9.140625" style="58"/>
    <col min="13825" max="13825" width="4.7109375" style="58" customWidth="1"/>
    <col min="13826" max="13826" width="50.5703125" style="58" customWidth="1"/>
    <col min="13827" max="13827" width="16.140625" style="58" customWidth="1"/>
    <col min="13828" max="13828" width="13.5703125" style="58" customWidth="1"/>
    <col min="13829" max="13829" width="16.5703125" style="58" customWidth="1"/>
    <col min="13830" max="14080" width="9.140625" style="58"/>
    <col min="14081" max="14081" width="4.7109375" style="58" customWidth="1"/>
    <col min="14082" max="14082" width="50.5703125" style="58" customWidth="1"/>
    <col min="14083" max="14083" width="16.140625" style="58" customWidth="1"/>
    <col min="14084" max="14084" width="13.5703125" style="58" customWidth="1"/>
    <col min="14085" max="14085" width="16.5703125" style="58" customWidth="1"/>
    <col min="14086" max="14336" width="9.140625" style="58"/>
    <col min="14337" max="14337" width="4.7109375" style="58" customWidth="1"/>
    <col min="14338" max="14338" width="50.5703125" style="58" customWidth="1"/>
    <col min="14339" max="14339" width="16.140625" style="58" customWidth="1"/>
    <col min="14340" max="14340" width="13.5703125" style="58" customWidth="1"/>
    <col min="14341" max="14341" width="16.5703125" style="58" customWidth="1"/>
    <col min="14342" max="14592" width="9.140625" style="58"/>
    <col min="14593" max="14593" width="4.7109375" style="58" customWidth="1"/>
    <col min="14594" max="14594" width="50.5703125" style="58" customWidth="1"/>
    <col min="14595" max="14595" width="16.140625" style="58" customWidth="1"/>
    <col min="14596" max="14596" width="13.5703125" style="58" customWidth="1"/>
    <col min="14597" max="14597" width="16.5703125" style="58" customWidth="1"/>
    <col min="14598" max="14848" width="9.140625" style="58"/>
    <col min="14849" max="14849" width="4.7109375" style="58" customWidth="1"/>
    <col min="14850" max="14850" width="50.5703125" style="58" customWidth="1"/>
    <col min="14851" max="14851" width="16.140625" style="58" customWidth="1"/>
    <col min="14852" max="14852" width="13.5703125" style="58" customWidth="1"/>
    <col min="14853" max="14853" width="16.5703125" style="58" customWidth="1"/>
    <col min="14854" max="15104" width="9.140625" style="58"/>
    <col min="15105" max="15105" width="4.7109375" style="58" customWidth="1"/>
    <col min="15106" max="15106" width="50.5703125" style="58" customWidth="1"/>
    <col min="15107" max="15107" width="16.140625" style="58" customWidth="1"/>
    <col min="15108" max="15108" width="13.5703125" style="58" customWidth="1"/>
    <col min="15109" max="15109" width="16.5703125" style="58" customWidth="1"/>
    <col min="15110" max="15360" width="9.140625" style="58"/>
    <col min="15361" max="15361" width="4.7109375" style="58" customWidth="1"/>
    <col min="15362" max="15362" width="50.5703125" style="58" customWidth="1"/>
    <col min="15363" max="15363" width="16.140625" style="58" customWidth="1"/>
    <col min="15364" max="15364" width="13.5703125" style="58" customWidth="1"/>
    <col min="15365" max="15365" width="16.5703125" style="58" customWidth="1"/>
    <col min="15366" max="15616" width="9.140625" style="58"/>
    <col min="15617" max="15617" width="4.7109375" style="58" customWidth="1"/>
    <col min="15618" max="15618" width="50.5703125" style="58" customWidth="1"/>
    <col min="15619" max="15619" width="16.140625" style="58" customWidth="1"/>
    <col min="15620" max="15620" width="13.5703125" style="58" customWidth="1"/>
    <col min="15621" max="15621" width="16.5703125" style="58" customWidth="1"/>
    <col min="15622" max="15872" width="9.140625" style="58"/>
    <col min="15873" max="15873" width="4.7109375" style="58" customWidth="1"/>
    <col min="15874" max="15874" width="50.5703125" style="58" customWidth="1"/>
    <col min="15875" max="15875" width="16.140625" style="58" customWidth="1"/>
    <col min="15876" max="15876" width="13.5703125" style="58" customWidth="1"/>
    <col min="15877" max="15877" width="16.5703125" style="58" customWidth="1"/>
    <col min="15878" max="16128" width="9.140625" style="58"/>
    <col min="16129" max="16129" width="4.7109375" style="58" customWidth="1"/>
    <col min="16130" max="16130" width="50.5703125" style="58" customWidth="1"/>
    <col min="16131" max="16131" width="16.140625" style="58" customWidth="1"/>
    <col min="16132" max="16132" width="13.5703125" style="58" customWidth="1"/>
    <col min="16133" max="16133" width="16.5703125" style="58" customWidth="1"/>
    <col min="16134" max="16384" width="9.140625" style="58"/>
  </cols>
  <sheetData>
    <row r="1" spans="1:12" s="55" customFormat="1" ht="30.75" customHeight="1">
      <c r="A1" s="133" t="s">
        <v>99</v>
      </c>
      <c r="B1" s="133"/>
      <c r="C1" s="133"/>
      <c r="D1" s="133"/>
      <c r="E1" s="133"/>
      <c r="F1" s="79"/>
      <c r="G1" s="72"/>
      <c r="H1" s="72"/>
      <c r="I1" s="72"/>
      <c r="J1" s="72"/>
      <c r="K1" s="72"/>
      <c r="L1" s="72"/>
    </row>
    <row r="2" spans="1:12" s="55" customFormat="1" ht="60.75" customHeight="1">
      <c r="A2" s="134" t="s">
        <v>165</v>
      </c>
      <c r="B2" s="134"/>
      <c r="C2" s="134"/>
      <c r="D2" s="134"/>
      <c r="E2" s="134"/>
    </row>
    <row r="3" spans="1:12" s="70" customFormat="1" ht="23.25" customHeight="1">
      <c r="A3" s="135" t="s">
        <v>166</v>
      </c>
      <c r="B3" s="135"/>
      <c r="C3" s="135"/>
      <c r="D3" s="135"/>
      <c r="E3" s="135"/>
      <c r="F3" s="57"/>
      <c r="G3" s="73"/>
      <c r="H3" s="73"/>
      <c r="I3" s="73"/>
      <c r="J3" s="73"/>
      <c r="K3" s="73"/>
      <c r="L3" s="73"/>
    </row>
    <row r="4" spans="1:12" s="70" customFormat="1" ht="23.25" hidden="1" customHeight="1">
      <c r="A4" s="56"/>
      <c r="B4" s="56"/>
      <c r="C4" s="56"/>
      <c r="D4" s="56"/>
      <c r="E4" s="56"/>
      <c r="F4" s="57"/>
      <c r="G4" s="73"/>
      <c r="H4" s="73"/>
      <c r="I4" s="73"/>
      <c r="J4" s="73"/>
      <c r="K4" s="73"/>
      <c r="L4" s="73"/>
    </row>
    <row r="5" spans="1:12" ht="16.5" customHeight="1">
      <c r="D5" s="59"/>
      <c r="E5" s="59" t="s">
        <v>73</v>
      </c>
    </row>
    <row r="6" spans="1:12" s="69" customFormat="1" ht="39" customHeight="1">
      <c r="A6" s="82" t="s">
        <v>74</v>
      </c>
      <c r="B6" s="82" t="s">
        <v>106</v>
      </c>
      <c r="C6" s="82" t="s">
        <v>113</v>
      </c>
      <c r="D6" s="82" t="s">
        <v>79</v>
      </c>
      <c r="E6" s="82" t="s">
        <v>94</v>
      </c>
    </row>
    <row r="7" spans="1:12" s="66" customFormat="1">
      <c r="A7" s="60">
        <v>1</v>
      </c>
      <c r="B7" s="60">
        <v>2</v>
      </c>
      <c r="C7" s="60">
        <v>3</v>
      </c>
      <c r="D7" s="60">
        <v>4</v>
      </c>
      <c r="E7" s="60">
        <v>5</v>
      </c>
    </row>
    <row r="8" spans="1:12" s="66" customFormat="1" ht="22.5" customHeight="1">
      <c r="A8" s="82">
        <v>1</v>
      </c>
      <c r="B8" s="82" t="s">
        <v>104</v>
      </c>
      <c r="C8" s="60"/>
      <c r="D8" s="89"/>
      <c r="E8" s="98">
        <f>SUM(E9:E38)</f>
        <v>310767</v>
      </c>
    </row>
    <row r="9" spans="1:12" s="66" customFormat="1" ht="22.5" customHeight="1">
      <c r="A9" s="82">
        <v>1</v>
      </c>
      <c r="B9" s="61" t="s">
        <v>176</v>
      </c>
      <c r="C9" s="60" t="s">
        <v>177</v>
      </c>
      <c r="D9" s="114">
        <v>45.158000000000001</v>
      </c>
      <c r="E9" s="89">
        <v>111992</v>
      </c>
    </row>
    <row r="10" spans="1:12" s="66" customFormat="1" ht="22.5" customHeight="1">
      <c r="A10" s="82">
        <v>2</v>
      </c>
      <c r="B10" s="61" t="s">
        <v>178</v>
      </c>
      <c r="C10" s="60" t="s">
        <v>179</v>
      </c>
      <c r="D10" s="114">
        <v>21.459</v>
      </c>
      <c r="E10" s="89">
        <v>12017</v>
      </c>
    </row>
    <row r="11" spans="1:12" s="66" customFormat="1" ht="22.5" customHeight="1">
      <c r="A11" s="82">
        <v>3</v>
      </c>
      <c r="B11" s="61" t="s">
        <v>180</v>
      </c>
      <c r="C11" s="60" t="s">
        <v>177</v>
      </c>
      <c r="D11" s="114">
        <v>109.03</v>
      </c>
      <c r="E11" s="89">
        <v>42195</v>
      </c>
    </row>
    <row r="12" spans="1:12" s="66" customFormat="1" ht="22.5" customHeight="1">
      <c r="A12" s="82">
        <v>4</v>
      </c>
      <c r="B12" s="61" t="s">
        <v>181</v>
      </c>
      <c r="C12" s="60" t="s">
        <v>177</v>
      </c>
      <c r="D12" s="114">
        <v>32.299999999999997</v>
      </c>
      <c r="E12" s="89">
        <v>7978</v>
      </c>
    </row>
    <row r="13" spans="1:12" s="66" customFormat="1" ht="22.5" customHeight="1">
      <c r="A13" s="82">
        <v>5</v>
      </c>
      <c r="B13" s="61" t="s">
        <v>182</v>
      </c>
      <c r="C13" s="60" t="s">
        <v>177</v>
      </c>
      <c r="D13" s="114">
        <v>18.3</v>
      </c>
      <c r="E13" s="89">
        <v>3587</v>
      </c>
    </row>
    <row r="14" spans="1:12" s="66" customFormat="1" ht="22.5" customHeight="1">
      <c r="A14" s="82">
        <v>6</v>
      </c>
      <c r="B14" s="61" t="s">
        <v>183</v>
      </c>
      <c r="C14" s="60" t="s">
        <v>177</v>
      </c>
      <c r="D14" s="114">
        <v>12.21</v>
      </c>
      <c r="E14" s="89">
        <v>2344</v>
      </c>
    </row>
    <row r="15" spans="1:12" s="66" customFormat="1" ht="22.5" customHeight="1">
      <c r="A15" s="82">
        <v>7</v>
      </c>
      <c r="B15" s="61" t="s">
        <v>184</v>
      </c>
      <c r="C15" s="60" t="s">
        <v>177</v>
      </c>
      <c r="D15" s="114">
        <v>19.989999999999998</v>
      </c>
      <c r="E15" s="89">
        <v>6273</v>
      </c>
    </row>
    <row r="16" spans="1:12" s="66" customFormat="1" ht="22.5" customHeight="1">
      <c r="A16" s="82">
        <v>8</v>
      </c>
      <c r="B16" s="61" t="s">
        <v>185</v>
      </c>
      <c r="C16" s="60" t="s">
        <v>177</v>
      </c>
      <c r="D16" s="114">
        <v>23.14</v>
      </c>
      <c r="E16" s="89">
        <v>6711</v>
      </c>
    </row>
    <row r="17" spans="1:5" s="66" customFormat="1" ht="22.5" customHeight="1">
      <c r="A17" s="82">
        <v>9</v>
      </c>
      <c r="B17" s="61" t="s">
        <v>186</v>
      </c>
      <c r="C17" s="60" t="s">
        <v>177</v>
      </c>
      <c r="D17" s="114">
        <v>21.59</v>
      </c>
      <c r="E17" s="89">
        <v>11831</v>
      </c>
    </row>
    <row r="18" spans="1:5" s="66" customFormat="1" ht="22.5" customHeight="1">
      <c r="A18" s="82">
        <v>10</v>
      </c>
      <c r="B18" s="61" t="s">
        <v>187</v>
      </c>
      <c r="C18" s="60" t="s">
        <v>177</v>
      </c>
      <c r="D18" s="114">
        <v>22.28</v>
      </c>
      <c r="E18" s="89">
        <v>13101</v>
      </c>
    </row>
    <row r="19" spans="1:5" s="66" customFormat="1" ht="22.5" customHeight="1">
      <c r="A19" s="82">
        <v>11</v>
      </c>
      <c r="B19" s="61" t="s">
        <v>188</v>
      </c>
      <c r="C19" s="60" t="s">
        <v>177</v>
      </c>
      <c r="D19" s="114">
        <v>6</v>
      </c>
      <c r="E19" s="89">
        <v>1422</v>
      </c>
    </row>
    <row r="20" spans="1:5" s="66" customFormat="1" ht="22.5" customHeight="1">
      <c r="A20" s="82">
        <v>12</v>
      </c>
      <c r="B20" s="61" t="s">
        <v>189</v>
      </c>
      <c r="C20" s="60" t="s">
        <v>177</v>
      </c>
      <c r="D20" s="114">
        <v>19.5</v>
      </c>
      <c r="E20" s="89">
        <v>18720</v>
      </c>
    </row>
    <row r="21" spans="1:5" s="66" customFormat="1" ht="22.5" customHeight="1">
      <c r="A21" s="82">
        <v>13</v>
      </c>
      <c r="B21" s="61" t="s">
        <v>190</v>
      </c>
      <c r="C21" s="60" t="s">
        <v>177</v>
      </c>
      <c r="D21" s="114">
        <v>14.82</v>
      </c>
      <c r="E21" s="89">
        <v>11708</v>
      </c>
    </row>
    <row r="22" spans="1:5" s="66" customFormat="1" ht="22.5" customHeight="1">
      <c r="A22" s="82">
        <v>14</v>
      </c>
      <c r="B22" s="61" t="s">
        <v>191</v>
      </c>
      <c r="C22" s="60" t="s">
        <v>177</v>
      </c>
      <c r="D22" s="114">
        <v>17.91</v>
      </c>
      <c r="E22" s="89">
        <v>4442</v>
      </c>
    </row>
    <row r="23" spans="1:5" s="66" customFormat="1" ht="22.5" customHeight="1">
      <c r="A23" s="82">
        <v>15</v>
      </c>
      <c r="B23" s="61" t="s">
        <v>192</v>
      </c>
      <c r="C23" s="60" t="s">
        <v>177</v>
      </c>
      <c r="D23" s="114">
        <v>12.19</v>
      </c>
      <c r="E23" s="89">
        <v>3876</v>
      </c>
    </row>
    <row r="24" spans="1:5" s="66" customFormat="1" ht="22.5" customHeight="1">
      <c r="A24" s="82">
        <v>16</v>
      </c>
      <c r="B24" s="61" t="s">
        <v>193</v>
      </c>
      <c r="C24" s="60" t="s">
        <v>194</v>
      </c>
      <c r="D24" s="114">
        <v>8</v>
      </c>
      <c r="E24" s="89">
        <v>4696</v>
      </c>
    </row>
    <row r="25" spans="1:5" s="66" customFormat="1" ht="22.5" customHeight="1">
      <c r="A25" s="82">
        <v>17</v>
      </c>
      <c r="B25" s="61" t="s">
        <v>195</v>
      </c>
      <c r="C25" s="60" t="s">
        <v>177</v>
      </c>
      <c r="D25" s="114">
        <v>14.82</v>
      </c>
      <c r="E25" s="89">
        <v>9781</v>
      </c>
    </row>
    <row r="26" spans="1:5" s="66" customFormat="1" ht="22.5" customHeight="1">
      <c r="A26" s="82">
        <v>18</v>
      </c>
      <c r="B26" s="61" t="s">
        <v>196</v>
      </c>
      <c r="C26" s="60" t="s">
        <v>177</v>
      </c>
      <c r="D26" s="114">
        <v>12</v>
      </c>
      <c r="E26" s="89">
        <v>7440</v>
      </c>
    </row>
    <row r="27" spans="1:5" s="66" customFormat="1" ht="22.5" customHeight="1">
      <c r="A27" s="82">
        <v>19</v>
      </c>
      <c r="B27" s="61" t="s">
        <v>197</v>
      </c>
      <c r="C27" s="60" t="s">
        <v>177</v>
      </c>
      <c r="D27" s="114">
        <v>0.8</v>
      </c>
      <c r="E27" s="89">
        <v>1955</v>
      </c>
    </row>
    <row r="28" spans="1:5" s="66" customFormat="1" ht="22.5" customHeight="1">
      <c r="A28" s="82">
        <v>20</v>
      </c>
      <c r="B28" s="61" t="s">
        <v>198</v>
      </c>
      <c r="C28" s="60" t="s">
        <v>177</v>
      </c>
      <c r="D28" s="114">
        <v>0.8</v>
      </c>
      <c r="E28" s="89">
        <v>2400</v>
      </c>
    </row>
    <row r="29" spans="1:5" s="66" customFormat="1" ht="22.5" customHeight="1">
      <c r="A29" s="82">
        <v>21</v>
      </c>
      <c r="B29" s="61" t="s">
        <v>199</v>
      </c>
      <c r="C29" s="60" t="s">
        <v>177</v>
      </c>
      <c r="D29" s="114">
        <v>7.35</v>
      </c>
      <c r="E29" s="89">
        <v>4586</v>
      </c>
    </row>
    <row r="30" spans="1:5" s="66" customFormat="1" ht="22.5" customHeight="1">
      <c r="A30" s="82">
        <v>22</v>
      </c>
      <c r="B30" s="61" t="s">
        <v>200</v>
      </c>
      <c r="C30" s="60" t="s">
        <v>201</v>
      </c>
      <c r="D30" s="114">
        <v>18</v>
      </c>
      <c r="E30" s="89">
        <v>2740</v>
      </c>
    </row>
    <row r="31" spans="1:5" s="66" customFormat="1" ht="22.5" customHeight="1">
      <c r="A31" s="82">
        <v>23</v>
      </c>
      <c r="B31" s="61" t="s">
        <v>202</v>
      </c>
      <c r="C31" s="60" t="s">
        <v>177</v>
      </c>
      <c r="D31" s="114">
        <v>0.5</v>
      </c>
      <c r="E31" s="89">
        <v>169</v>
      </c>
    </row>
    <row r="32" spans="1:5" s="66" customFormat="1" ht="22.5" customHeight="1">
      <c r="A32" s="82">
        <v>24</v>
      </c>
      <c r="B32" s="61" t="s">
        <v>203</v>
      </c>
      <c r="C32" s="60" t="s">
        <v>177</v>
      </c>
      <c r="D32" s="114">
        <v>3.605</v>
      </c>
      <c r="E32" s="89">
        <v>1925</v>
      </c>
    </row>
    <row r="33" spans="1:5" s="66" customFormat="1" ht="22.5" customHeight="1">
      <c r="A33" s="82">
        <v>25</v>
      </c>
      <c r="B33" s="61" t="s">
        <v>204</v>
      </c>
      <c r="C33" s="60" t="s">
        <v>177</v>
      </c>
      <c r="D33" s="114">
        <v>4.4649999999999999</v>
      </c>
      <c r="E33" s="89">
        <v>3215</v>
      </c>
    </row>
    <row r="34" spans="1:5" s="66" customFormat="1" ht="22.5" customHeight="1">
      <c r="A34" s="82">
        <v>26</v>
      </c>
      <c r="B34" s="61" t="s">
        <v>205</v>
      </c>
      <c r="C34" s="60" t="s">
        <v>177</v>
      </c>
      <c r="D34" s="114">
        <v>71.400000000000006</v>
      </c>
      <c r="E34" s="89">
        <v>10096</v>
      </c>
    </row>
    <row r="35" spans="1:5" s="66" customFormat="1" ht="22.5" customHeight="1">
      <c r="A35" s="82">
        <v>27</v>
      </c>
      <c r="B35" s="61" t="s">
        <v>206</v>
      </c>
      <c r="C35" s="60" t="s">
        <v>177</v>
      </c>
      <c r="D35" s="89">
        <v>14.5</v>
      </c>
      <c r="E35" s="89">
        <v>1288</v>
      </c>
    </row>
    <row r="36" spans="1:5" s="66" customFormat="1" ht="22.5" customHeight="1">
      <c r="A36" s="82">
        <v>28</v>
      </c>
      <c r="B36" s="61" t="s">
        <v>207</v>
      </c>
      <c r="C36" s="60" t="s">
        <v>177</v>
      </c>
      <c r="D36" s="114">
        <v>2</v>
      </c>
      <c r="E36" s="89">
        <v>279</v>
      </c>
    </row>
    <row r="37" spans="1:5" s="66" customFormat="1" ht="22.5" customHeight="1">
      <c r="A37" s="82">
        <v>29</v>
      </c>
      <c r="B37" s="61" t="s">
        <v>208</v>
      </c>
      <c r="C37" s="60" t="s">
        <v>177</v>
      </c>
      <c r="D37" s="114">
        <v>2.5</v>
      </c>
      <c r="E37" s="89">
        <v>325</v>
      </c>
    </row>
    <row r="38" spans="1:5" s="66" customFormat="1" ht="22.5" customHeight="1">
      <c r="A38" s="82">
        <v>30</v>
      </c>
      <c r="B38" s="61" t="s">
        <v>209</v>
      </c>
      <c r="C38" s="60" t="s">
        <v>177</v>
      </c>
      <c r="D38" s="114">
        <v>9.57</v>
      </c>
      <c r="E38" s="89">
        <v>1675</v>
      </c>
    </row>
    <row r="39" spans="1:5" s="66" customFormat="1" ht="22.5" hidden="1" customHeight="1">
      <c r="A39" s="60">
        <v>25</v>
      </c>
      <c r="B39" s="61"/>
      <c r="C39" s="60"/>
      <c r="D39" s="89"/>
      <c r="E39" s="89"/>
    </row>
    <row r="40" spans="1:5" s="66" customFormat="1" ht="22.5" customHeight="1">
      <c r="A40" s="82">
        <v>2</v>
      </c>
      <c r="B40" s="82" t="s">
        <v>105</v>
      </c>
      <c r="C40" s="60"/>
      <c r="D40" s="89"/>
      <c r="E40" s="98">
        <f>SUM(E41:E96)</f>
        <v>562356</v>
      </c>
    </row>
    <row r="41" spans="1:5" s="66" customFormat="1" ht="22.5" customHeight="1">
      <c r="A41" s="82">
        <v>1</v>
      </c>
      <c r="B41" s="118" t="s">
        <v>245</v>
      </c>
      <c r="C41" s="60" t="s">
        <v>201</v>
      </c>
      <c r="D41" s="89">
        <v>1</v>
      </c>
      <c r="E41" s="98">
        <v>1000</v>
      </c>
    </row>
    <row r="42" spans="1:5" s="66" customFormat="1" ht="22.5" customHeight="1">
      <c r="A42" s="82">
        <v>2</v>
      </c>
      <c r="B42" s="118" t="s">
        <v>246</v>
      </c>
      <c r="C42" s="60" t="s">
        <v>201</v>
      </c>
      <c r="D42" s="89">
        <v>1</v>
      </c>
      <c r="E42" s="98">
        <v>77</v>
      </c>
    </row>
    <row r="43" spans="1:5" s="66" customFormat="1" ht="22.5" customHeight="1">
      <c r="A43" s="82">
        <v>3</v>
      </c>
      <c r="B43" s="118" t="s">
        <v>247</v>
      </c>
      <c r="C43" s="60" t="s">
        <v>201</v>
      </c>
      <c r="D43" s="89">
        <v>1</v>
      </c>
      <c r="E43" s="98">
        <v>308</v>
      </c>
    </row>
    <row r="44" spans="1:5" s="66" customFormat="1" ht="22.5" customHeight="1">
      <c r="A44" s="82">
        <v>4</v>
      </c>
      <c r="B44" s="118" t="s">
        <v>248</v>
      </c>
      <c r="C44" s="60" t="s">
        <v>201</v>
      </c>
      <c r="D44" s="89">
        <v>3</v>
      </c>
      <c r="E44" s="98">
        <v>462</v>
      </c>
    </row>
    <row r="45" spans="1:5" s="66" customFormat="1" ht="22.5" customHeight="1">
      <c r="A45" s="82">
        <v>5</v>
      </c>
      <c r="B45" s="118" t="s">
        <v>249</v>
      </c>
      <c r="C45" s="60" t="s">
        <v>201</v>
      </c>
      <c r="D45" s="89">
        <v>1</v>
      </c>
      <c r="E45" s="98">
        <v>77</v>
      </c>
    </row>
    <row r="46" spans="1:5" s="66" customFormat="1" ht="22.5" customHeight="1">
      <c r="A46" s="82">
        <v>6</v>
      </c>
      <c r="B46" s="118" t="s">
        <v>250</v>
      </c>
      <c r="C46" s="60" t="s">
        <v>201</v>
      </c>
      <c r="D46" s="89">
        <v>1</v>
      </c>
      <c r="E46" s="98">
        <v>154</v>
      </c>
    </row>
    <row r="47" spans="1:5" s="66" customFormat="1" ht="22.5" customHeight="1">
      <c r="A47" s="82">
        <v>7</v>
      </c>
      <c r="B47" s="118" t="s">
        <v>251</v>
      </c>
      <c r="C47" s="60" t="s">
        <v>201</v>
      </c>
      <c r="D47" s="89">
        <v>1</v>
      </c>
      <c r="E47" s="98">
        <v>77</v>
      </c>
    </row>
    <row r="48" spans="1:5" s="66" customFormat="1" ht="22.5" customHeight="1">
      <c r="A48" s="82">
        <v>8</v>
      </c>
      <c r="B48" s="118" t="s">
        <v>252</v>
      </c>
      <c r="C48" s="60" t="s">
        <v>201</v>
      </c>
      <c r="D48" s="89">
        <v>2</v>
      </c>
      <c r="E48" s="98">
        <v>300</v>
      </c>
    </row>
    <row r="49" spans="1:5" s="66" customFormat="1" ht="22.5" customHeight="1">
      <c r="A49" s="82">
        <v>9</v>
      </c>
      <c r="B49" s="118" t="s">
        <v>253</v>
      </c>
      <c r="C49" s="60" t="s">
        <v>201</v>
      </c>
      <c r="D49" s="89">
        <v>1</v>
      </c>
      <c r="E49" s="98">
        <v>154</v>
      </c>
    </row>
    <row r="50" spans="1:5" s="66" customFormat="1" ht="22.5" customHeight="1">
      <c r="A50" s="82">
        <v>10</v>
      </c>
      <c r="B50" s="118" t="s">
        <v>254</v>
      </c>
      <c r="C50" s="60" t="s">
        <v>201</v>
      </c>
      <c r="D50" s="89">
        <v>2</v>
      </c>
      <c r="E50" s="98">
        <v>154</v>
      </c>
    </row>
    <row r="51" spans="1:5" s="66" customFormat="1" ht="22.5" customHeight="1">
      <c r="A51" s="82">
        <v>11</v>
      </c>
      <c r="B51" s="118" t="s">
        <v>255</v>
      </c>
      <c r="C51" s="60" t="s">
        <v>201</v>
      </c>
      <c r="D51" s="89">
        <v>4</v>
      </c>
      <c r="E51" s="98">
        <v>7800</v>
      </c>
    </row>
    <row r="52" spans="1:5" s="66" customFormat="1" ht="22.5" customHeight="1">
      <c r="A52" s="82">
        <v>12</v>
      </c>
      <c r="B52" s="118" t="s">
        <v>256</v>
      </c>
      <c r="C52" s="60" t="s">
        <v>201</v>
      </c>
      <c r="D52" s="89">
        <v>1</v>
      </c>
      <c r="E52" s="98">
        <v>950</v>
      </c>
    </row>
    <row r="53" spans="1:5" s="66" customFormat="1" ht="22.5" customHeight="1">
      <c r="A53" s="82">
        <v>13</v>
      </c>
      <c r="B53" s="118" t="s">
        <v>257</v>
      </c>
      <c r="C53" s="60" t="s">
        <v>201</v>
      </c>
      <c r="D53" s="89">
        <v>1</v>
      </c>
      <c r="E53" s="98">
        <v>350</v>
      </c>
    </row>
    <row r="54" spans="1:5" s="66" customFormat="1" ht="22.5" customHeight="1">
      <c r="A54" s="82">
        <v>14</v>
      </c>
      <c r="B54" s="118" t="s">
        <v>258</v>
      </c>
      <c r="C54" s="60" t="s">
        <v>201</v>
      </c>
      <c r="D54" s="89">
        <v>1</v>
      </c>
      <c r="E54" s="98">
        <v>800</v>
      </c>
    </row>
    <row r="55" spans="1:5" s="66" customFormat="1" ht="22.5" customHeight="1">
      <c r="A55" s="82">
        <v>15</v>
      </c>
      <c r="B55" s="118" t="s">
        <v>259</v>
      </c>
      <c r="C55" s="60" t="s">
        <v>201</v>
      </c>
      <c r="D55" s="89">
        <v>1</v>
      </c>
      <c r="E55" s="98">
        <v>600</v>
      </c>
    </row>
    <row r="56" spans="1:5" s="66" customFormat="1" ht="22.5" customHeight="1">
      <c r="A56" s="82">
        <v>16</v>
      </c>
      <c r="B56" s="118" t="s">
        <v>260</v>
      </c>
      <c r="C56" s="60" t="s">
        <v>201</v>
      </c>
      <c r="D56" s="89">
        <v>35</v>
      </c>
      <c r="E56" s="98">
        <v>175000</v>
      </c>
    </row>
    <row r="57" spans="1:5" s="66" customFormat="1" ht="22.5" customHeight="1">
      <c r="A57" s="82">
        <v>17</v>
      </c>
      <c r="B57" s="118" t="s">
        <v>261</v>
      </c>
      <c r="C57" s="60" t="s">
        <v>201</v>
      </c>
      <c r="D57" s="89">
        <v>1</v>
      </c>
      <c r="E57" s="98">
        <v>450</v>
      </c>
    </row>
    <row r="58" spans="1:5" s="66" customFormat="1" ht="22.5" customHeight="1">
      <c r="A58" s="82">
        <v>18</v>
      </c>
      <c r="B58" s="118" t="s">
        <v>262</v>
      </c>
      <c r="C58" s="60" t="s">
        <v>201</v>
      </c>
      <c r="D58" s="89">
        <v>6</v>
      </c>
      <c r="E58" s="98">
        <v>3000</v>
      </c>
    </row>
    <row r="59" spans="1:5" s="66" customFormat="1" ht="22.5" customHeight="1">
      <c r="A59" s="82">
        <v>19</v>
      </c>
      <c r="B59" s="118" t="s">
        <v>263</v>
      </c>
      <c r="C59" s="60" t="s">
        <v>201</v>
      </c>
      <c r="D59" s="89">
        <v>15</v>
      </c>
      <c r="E59" s="98">
        <v>6000</v>
      </c>
    </row>
    <row r="60" spans="1:5" s="66" customFormat="1" ht="22.5" customHeight="1">
      <c r="A60" s="82">
        <v>20</v>
      </c>
      <c r="B60" s="118" t="s">
        <v>264</v>
      </c>
      <c r="C60" s="60" t="s">
        <v>201</v>
      </c>
      <c r="D60" s="89">
        <v>1</v>
      </c>
      <c r="E60" s="98">
        <v>900</v>
      </c>
    </row>
    <row r="61" spans="1:5" s="66" customFormat="1" ht="22.5" customHeight="1">
      <c r="A61" s="82">
        <v>21</v>
      </c>
      <c r="B61" s="118" t="s">
        <v>265</v>
      </c>
      <c r="C61" s="60" t="s">
        <v>201</v>
      </c>
      <c r="D61" s="89">
        <v>1</v>
      </c>
      <c r="E61" s="98">
        <v>1500</v>
      </c>
    </row>
    <row r="62" spans="1:5" s="66" customFormat="1" ht="22.5" customHeight="1">
      <c r="A62" s="82">
        <v>22</v>
      </c>
      <c r="B62" s="118" t="s">
        <v>266</v>
      </c>
      <c r="C62" s="60" t="s">
        <v>201</v>
      </c>
      <c r="D62" s="89">
        <v>2</v>
      </c>
      <c r="E62" s="98">
        <v>2400</v>
      </c>
    </row>
    <row r="63" spans="1:5" s="66" customFormat="1" ht="22.5" customHeight="1">
      <c r="A63" s="82">
        <v>23</v>
      </c>
      <c r="B63" s="118" t="s">
        <v>267</v>
      </c>
      <c r="C63" s="60" t="s">
        <v>201</v>
      </c>
      <c r="D63" s="89">
        <v>1</v>
      </c>
      <c r="E63" s="98">
        <v>750</v>
      </c>
    </row>
    <row r="64" spans="1:5" s="66" customFormat="1" ht="22.5" customHeight="1">
      <c r="A64" s="82">
        <v>24</v>
      </c>
      <c r="B64" s="118" t="s">
        <v>268</v>
      </c>
      <c r="C64" s="60" t="s">
        <v>201</v>
      </c>
      <c r="D64" s="89">
        <v>20</v>
      </c>
      <c r="E64" s="98">
        <v>24806</v>
      </c>
    </row>
    <row r="65" spans="1:5" s="66" customFormat="1" ht="22.5" customHeight="1">
      <c r="A65" s="82">
        <v>25</v>
      </c>
      <c r="B65" s="118" t="s">
        <v>269</v>
      </c>
      <c r="C65" s="60" t="s">
        <v>201</v>
      </c>
      <c r="D65" s="89">
        <v>1</v>
      </c>
      <c r="E65" s="98">
        <v>231</v>
      </c>
    </row>
    <row r="66" spans="1:5" s="66" customFormat="1" ht="22.5" customHeight="1">
      <c r="A66" s="82">
        <v>26</v>
      </c>
      <c r="B66" s="118" t="s">
        <v>270</v>
      </c>
      <c r="C66" s="60" t="s">
        <v>201</v>
      </c>
      <c r="D66" s="89">
        <v>1</v>
      </c>
      <c r="E66" s="98">
        <v>616</v>
      </c>
    </row>
    <row r="67" spans="1:5" s="66" customFormat="1" ht="22.5" customHeight="1">
      <c r="A67" s="82">
        <v>27</v>
      </c>
      <c r="B67" s="118" t="s">
        <v>271</v>
      </c>
      <c r="C67" s="60" t="s">
        <v>201</v>
      </c>
      <c r="D67" s="89">
        <v>1</v>
      </c>
      <c r="E67" s="98">
        <v>154</v>
      </c>
    </row>
    <row r="68" spans="1:5" s="66" customFormat="1" ht="22.5" customHeight="1">
      <c r="A68" s="82">
        <v>28</v>
      </c>
      <c r="B68" s="118" t="s">
        <v>272</v>
      </c>
      <c r="C68" s="60" t="s">
        <v>201</v>
      </c>
      <c r="D68" s="89">
        <v>1</v>
      </c>
      <c r="E68" s="98">
        <v>1700</v>
      </c>
    </row>
    <row r="69" spans="1:5" s="66" customFormat="1" ht="22.5" customHeight="1">
      <c r="A69" s="82">
        <v>29</v>
      </c>
      <c r="B69" s="118" t="s">
        <v>273</v>
      </c>
      <c r="C69" s="60" t="s">
        <v>201</v>
      </c>
      <c r="D69" s="89">
        <v>3</v>
      </c>
      <c r="E69" s="98">
        <v>7000</v>
      </c>
    </row>
    <row r="70" spans="1:5" s="66" customFormat="1" ht="22.5" customHeight="1">
      <c r="A70" s="82">
        <v>30</v>
      </c>
      <c r="B70" s="118" t="s">
        <v>274</v>
      </c>
      <c r="C70" s="60" t="s">
        <v>201</v>
      </c>
      <c r="D70" s="89">
        <v>3</v>
      </c>
      <c r="E70" s="98">
        <v>1650</v>
      </c>
    </row>
    <row r="71" spans="1:5" s="66" customFormat="1" ht="22.5" customHeight="1">
      <c r="A71" s="82">
        <v>31</v>
      </c>
      <c r="B71" s="118" t="s">
        <v>267</v>
      </c>
      <c r="C71" s="60" t="s">
        <v>201</v>
      </c>
      <c r="D71" s="89">
        <v>1</v>
      </c>
      <c r="E71" s="98">
        <v>1700</v>
      </c>
    </row>
    <row r="72" spans="1:5" s="66" customFormat="1" ht="22.5" customHeight="1">
      <c r="A72" s="82">
        <v>32</v>
      </c>
      <c r="B72" s="118" t="s">
        <v>275</v>
      </c>
      <c r="C72" s="60" t="s">
        <v>201</v>
      </c>
      <c r="D72" s="89">
        <v>1</v>
      </c>
      <c r="E72" s="98">
        <v>1650</v>
      </c>
    </row>
    <row r="73" spans="1:5" s="66" customFormat="1" ht="22.5" customHeight="1">
      <c r="A73" s="82">
        <v>33</v>
      </c>
      <c r="B73" s="118" t="s">
        <v>258</v>
      </c>
      <c r="C73" s="60" t="s">
        <v>201</v>
      </c>
      <c r="D73" s="89">
        <v>1</v>
      </c>
      <c r="E73" s="98">
        <v>7800</v>
      </c>
    </row>
    <row r="74" spans="1:5" s="66" customFormat="1" ht="22.5" customHeight="1">
      <c r="A74" s="82">
        <v>34</v>
      </c>
      <c r="B74" s="118" t="s">
        <v>276</v>
      </c>
      <c r="C74" s="60" t="s">
        <v>201</v>
      </c>
      <c r="D74" s="89">
        <v>2</v>
      </c>
      <c r="E74" s="98">
        <v>11600</v>
      </c>
    </row>
    <row r="75" spans="1:5" s="66" customFormat="1" ht="22.5" customHeight="1">
      <c r="A75" s="82">
        <v>35</v>
      </c>
      <c r="B75" s="118" t="s">
        <v>277</v>
      </c>
      <c r="C75" s="60" t="s">
        <v>201</v>
      </c>
      <c r="D75" s="89">
        <v>1</v>
      </c>
      <c r="E75" s="98">
        <v>7800</v>
      </c>
    </row>
    <row r="76" spans="1:5" s="66" customFormat="1" ht="22.5" customHeight="1">
      <c r="A76" s="82">
        <v>36</v>
      </c>
      <c r="B76" s="118" t="s">
        <v>278</v>
      </c>
      <c r="C76" s="60" t="s">
        <v>201</v>
      </c>
      <c r="D76" s="89">
        <v>1</v>
      </c>
      <c r="E76" s="98">
        <v>5200</v>
      </c>
    </row>
    <row r="77" spans="1:5" s="66" customFormat="1" ht="22.5" customHeight="1">
      <c r="A77" s="82">
        <v>37</v>
      </c>
      <c r="B77" s="118" t="s">
        <v>279</v>
      </c>
      <c r="C77" s="60" t="s">
        <v>201</v>
      </c>
      <c r="D77" s="89">
        <v>2</v>
      </c>
      <c r="E77" s="98">
        <v>4400</v>
      </c>
    </row>
    <row r="78" spans="1:5" s="66" customFormat="1" ht="22.5" customHeight="1">
      <c r="A78" s="82">
        <v>38</v>
      </c>
      <c r="B78" s="118" t="s">
        <v>280</v>
      </c>
      <c r="C78" s="60" t="s">
        <v>201</v>
      </c>
      <c r="D78" s="89">
        <v>1</v>
      </c>
      <c r="E78" s="98">
        <v>15000</v>
      </c>
    </row>
    <row r="79" spans="1:5" s="66" customFormat="1" ht="22.5" customHeight="1">
      <c r="A79" s="82">
        <v>39</v>
      </c>
      <c r="B79" s="118" t="s">
        <v>280</v>
      </c>
      <c r="C79" s="60" t="s">
        <v>201</v>
      </c>
      <c r="D79" s="89">
        <v>1</v>
      </c>
      <c r="E79" s="98">
        <v>10000</v>
      </c>
    </row>
    <row r="80" spans="1:5" s="66" customFormat="1" ht="22.5" customHeight="1">
      <c r="A80" s="82">
        <v>40</v>
      </c>
      <c r="B80" s="118" t="s">
        <v>281</v>
      </c>
      <c r="C80" s="60" t="s">
        <v>201</v>
      </c>
      <c r="D80" s="89">
        <v>1</v>
      </c>
      <c r="E80" s="98">
        <v>8400</v>
      </c>
    </row>
    <row r="81" spans="1:5" s="66" customFormat="1" ht="22.5" customHeight="1">
      <c r="A81" s="82">
        <v>41</v>
      </c>
      <c r="B81" s="118" t="s">
        <v>282</v>
      </c>
      <c r="C81" s="60" t="s">
        <v>201</v>
      </c>
      <c r="D81" s="89">
        <v>2</v>
      </c>
      <c r="E81" s="98">
        <v>15200</v>
      </c>
    </row>
    <row r="82" spans="1:5" s="66" customFormat="1" ht="22.5" customHeight="1">
      <c r="A82" s="82">
        <v>42</v>
      </c>
      <c r="B82" s="118" t="s">
        <v>273</v>
      </c>
      <c r="C82" s="60" t="s">
        <v>201</v>
      </c>
      <c r="D82" s="89">
        <v>1</v>
      </c>
      <c r="E82" s="98">
        <v>1800</v>
      </c>
    </row>
    <row r="83" spans="1:5" s="66" customFormat="1" ht="22.5" customHeight="1">
      <c r="A83" s="82">
        <v>43</v>
      </c>
      <c r="B83" s="118" t="s">
        <v>273</v>
      </c>
      <c r="C83" s="60" t="s">
        <v>201</v>
      </c>
      <c r="D83" s="89">
        <v>1</v>
      </c>
      <c r="E83" s="98">
        <v>2500</v>
      </c>
    </row>
    <row r="84" spans="1:5" s="66" customFormat="1" ht="22.5" customHeight="1">
      <c r="A84" s="82">
        <v>44</v>
      </c>
      <c r="B84" s="118" t="s">
        <v>283</v>
      </c>
      <c r="C84" s="60" t="s">
        <v>201</v>
      </c>
      <c r="D84" s="89">
        <v>1</v>
      </c>
      <c r="E84" s="98">
        <v>15800</v>
      </c>
    </row>
    <row r="85" spans="1:5" s="66" customFormat="1" ht="22.5" customHeight="1">
      <c r="A85" s="82">
        <v>45</v>
      </c>
      <c r="B85" s="118" t="s">
        <v>278</v>
      </c>
      <c r="C85" s="60" t="s">
        <v>201</v>
      </c>
      <c r="D85" s="89">
        <v>2</v>
      </c>
      <c r="E85" s="98">
        <v>4800</v>
      </c>
    </row>
    <row r="86" spans="1:5" s="66" customFormat="1" ht="22.5" customHeight="1">
      <c r="A86" s="82">
        <v>46</v>
      </c>
      <c r="B86" s="118" t="s">
        <v>278</v>
      </c>
      <c r="C86" s="60" t="s">
        <v>201</v>
      </c>
      <c r="D86" s="89">
        <v>1</v>
      </c>
      <c r="E86" s="98">
        <v>3200</v>
      </c>
    </row>
    <row r="87" spans="1:5" s="66" customFormat="1" ht="22.5" customHeight="1">
      <c r="A87" s="82">
        <v>47</v>
      </c>
      <c r="B87" s="118" t="s">
        <v>284</v>
      </c>
      <c r="C87" s="60" t="s">
        <v>201</v>
      </c>
      <c r="D87" s="89">
        <v>1</v>
      </c>
      <c r="E87" s="98">
        <v>4000</v>
      </c>
    </row>
    <row r="88" spans="1:5" s="66" customFormat="1" ht="22.5" customHeight="1">
      <c r="A88" s="82">
        <v>48</v>
      </c>
      <c r="B88" s="118" t="s">
        <v>285</v>
      </c>
      <c r="C88" s="60" t="s">
        <v>201</v>
      </c>
      <c r="D88" s="89">
        <v>1</v>
      </c>
      <c r="E88" s="98">
        <v>3300</v>
      </c>
    </row>
    <row r="89" spans="1:5" s="66" customFormat="1" ht="22.5" customHeight="1">
      <c r="A89" s="82">
        <v>49</v>
      </c>
      <c r="B89" s="118" t="s">
        <v>286</v>
      </c>
      <c r="C89" s="60" t="s">
        <v>201</v>
      </c>
      <c r="D89" s="89">
        <v>90</v>
      </c>
      <c r="E89" s="98">
        <v>9000</v>
      </c>
    </row>
    <row r="90" spans="1:5" s="66" customFormat="1" ht="22.5" customHeight="1">
      <c r="A90" s="82">
        <v>50</v>
      </c>
      <c r="B90" s="118" t="s">
        <v>287</v>
      </c>
      <c r="C90" s="60" t="s">
        <v>201</v>
      </c>
      <c r="D90" s="89">
        <v>60</v>
      </c>
      <c r="E90" s="98">
        <v>21000</v>
      </c>
    </row>
    <row r="91" spans="1:5" s="66" customFormat="1" ht="22.5" customHeight="1">
      <c r="A91" s="82">
        <v>51</v>
      </c>
      <c r="B91" s="118" t="s">
        <v>288</v>
      </c>
      <c r="C91" s="60" t="s">
        <v>201</v>
      </c>
      <c r="D91" s="89">
        <v>2</v>
      </c>
      <c r="E91" s="98">
        <v>24000</v>
      </c>
    </row>
    <row r="92" spans="1:5" s="66" customFormat="1" ht="22.5" customHeight="1">
      <c r="A92" s="82">
        <v>52</v>
      </c>
      <c r="B92" s="118" t="s">
        <v>289</v>
      </c>
      <c r="C92" s="60" t="s">
        <v>201</v>
      </c>
      <c r="D92" s="89">
        <v>39</v>
      </c>
      <c r="E92" s="98">
        <v>41386</v>
      </c>
    </row>
    <row r="93" spans="1:5" s="66" customFormat="1" ht="22.5" customHeight="1">
      <c r="A93" s="82">
        <v>53</v>
      </c>
      <c r="B93" s="118" t="s">
        <v>290</v>
      </c>
      <c r="C93" s="60" t="s">
        <v>201</v>
      </c>
      <c r="D93" s="89">
        <v>2</v>
      </c>
      <c r="E93" s="98">
        <v>25600</v>
      </c>
    </row>
    <row r="94" spans="1:5" s="66" customFormat="1" ht="22.5" customHeight="1">
      <c r="A94" s="82">
        <v>54</v>
      </c>
      <c r="B94" s="118" t="s">
        <v>291</v>
      </c>
      <c r="C94" s="60" t="s">
        <v>201</v>
      </c>
      <c r="D94" s="89">
        <v>8</v>
      </c>
      <c r="E94" s="98">
        <v>25600</v>
      </c>
    </row>
    <row r="95" spans="1:5" s="66" customFormat="1" ht="22.5" customHeight="1">
      <c r="A95" s="82">
        <v>55</v>
      </c>
      <c r="B95" s="118" t="s">
        <v>292</v>
      </c>
      <c r="C95" s="60" t="s">
        <v>201</v>
      </c>
      <c r="D95" s="89">
        <v>60</v>
      </c>
      <c r="E95" s="98">
        <v>27000</v>
      </c>
    </row>
    <row r="96" spans="1:5" s="66" customFormat="1" ht="22.5" customHeight="1">
      <c r="A96" s="82">
        <v>56</v>
      </c>
      <c r="B96" s="118" t="s">
        <v>255</v>
      </c>
      <c r="C96" s="60" t="s">
        <v>201</v>
      </c>
      <c r="D96" s="89">
        <v>56</v>
      </c>
      <c r="E96" s="98">
        <v>25200</v>
      </c>
    </row>
    <row r="97" spans="1:5" s="66" customFormat="1" ht="22.5" hidden="1" customHeight="1">
      <c r="A97" s="82">
        <v>57</v>
      </c>
      <c r="B97" s="82"/>
      <c r="C97" s="60"/>
      <c r="D97" s="89"/>
      <c r="E97" s="98"/>
    </row>
    <row r="98" spans="1:5" s="66" customFormat="1" ht="22.5" hidden="1" customHeight="1">
      <c r="A98" s="82">
        <v>58</v>
      </c>
      <c r="B98" s="82"/>
      <c r="C98" s="60"/>
      <c r="D98" s="89"/>
      <c r="E98" s="98"/>
    </row>
    <row r="99" spans="1:5" s="66" customFormat="1" ht="22.5" hidden="1" customHeight="1">
      <c r="A99" s="82">
        <v>59</v>
      </c>
      <c r="B99" s="82"/>
      <c r="C99" s="60"/>
      <c r="D99" s="89"/>
      <c r="E99" s="98"/>
    </row>
    <row r="100" spans="1:5" s="66" customFormat="1" ht="22.5" hidden="1" customHeight="1">
      <c r="A100" s="82">
        <v>60</v>
      </c>
      <c r="B100" s="82"/>
      <c r="C100" s="60"/>
      <c r="D100" s="89"/>
      <c r="E100" s="98"/>
    </row>
    <row r="101" spans="1:5" s="66" customFormat="1" ht="22.5" hidden="1" customHeight="1">
      <c r="A101" s="82">
        <v>61</v>
      </c>
      <c r="B101" s="82"/>
      <c r="C101" s="60"/>
      <c r="D101" s="89"/>
      <c r="E101" s="98"/>
    </row>
    <row r="102" spans="1:5" s="66" customFormat="1" ht="22.5" hidden="1" customHeight="1">
      <c r="A102" s="82">
        <v>62</v>
      </c>
      <c r="B102" s="61"/>
      <c r="C102" s="60"/>
      <c r="D102" s="89"/>
      <c r="E102" s="89"/>
    </row>
    <row r="103" spans="1:5" s="66" customFormat="1" ht="22.5" hidden="1" customHeight="1">
      <c r="A103" s="82">
        <v>63</v>
      </c>
      <c r="B103" s="61"/>
      <c r="C103" s="60"/>
      <c r="D103" s="89"/>
      <c r="E103" s="89"/>
    </row>
    <row r="104" spans="1:5" s="66" customFormat="1" ht="22.5" hidden="1" customHeight="1">
      <c r="A104" s="82">
        <v>64</v>
      </c>
      <c r="B104" s="61"/>
      <c r="C104" s="60"/>
      <c r="D104" s="89"/>
      <c r="E104" s="89"/>
    </row>
    <row r="105" spans="1:5" s="66" customFormat="1" ht="22.5" hidden="1" customHeight="1">
      <c r="A105" s="82">
        <v>65</v>
      </c>
      <c r="B105" s="61"/>
      <c r="C105" s="60"/>
      <c r="D105" s="89"/>
      <c r="E105" s="89"/>
    </row>
    <row r="106" spans="1:5" s="66" customFormat="1" ht="22.5" hidden="1" customHeight="1">
      <c r="A106" s="82">
        <v>66</v>
      </c>
      <c r="B106" s="61"/>
      <c r="C106" s="60"/>
      <c r="D106" s="89"/>
      <c r="E106" s="89"/>
    </row>
    <row r="107" spans="1:5" s="55" customFormat="1" ht="24" customHeight="1">
      <c r="A107" s="80"/>
      <c r="B107" s="64" t="s">
        <v>83</v>
      </c>
      <c r="C107" s="80"/>
      <c r="D107" s="91"/>
      <c r="E107" s="91">
        <f>+E8+E40</f>
        <v>873123</v>
      </c>
    </row>
    <row r="108" spans="1:5" ht="19.5" customHeight="1">
      <c r="D108" s="59"/>
      <c r="E108" s="99">
        <f t="shared" ref="E108" si="0">+ROUND(E107/1000,2)</f>
        <v>873.12</v>
      </c>
    </row>
    <row r="109" spans="1:5">
      <c r="D109" s="59"/>
    </row>
    <row r="110" spans="1:5" ht="38.25" customHeight="1">
      <c r="D110" s="59"/>
    </row>
    <row r="111" spans="1:5" s="55" customFormat="1" ht="24" customHeight="1">
      <c r="A111" s="75"/>
      <c r="B111" s="55" t="s">
        <v>89</v>
      </c>
      <c r="D111" s="129" t="s">
        <v>167</v>
      </c>
      <c r="E111" s="129"/>
    </row>
    <row r="112" spans="1:5" s="55" customFormat="1" ht="13.5" customHeight="1">
      <c r="A112" s="75"/>
      <c r="D112" s="139" t="s">
        <v>85</v>
      </c>
      <c r="E112" s="139"/>
    </row>
    <row r="113" spans="1:5" s="55" customFormat="1" ht="24" customHeight="1">
      <c r="A113" s="75"/>
      <c r="D113" s="75"/>
    </row>
    <row r="114" spans="1:5" s="55" customFormat="1" ht="24.75" customHeight="1">
      <c r="A114" s="75"/>
      <c r="B114" s="55" t="s">
        <v>90</v>
      </c>
      <c r="D114" s="129" t="s">
        <v>168</v>
      </c>
      <c r="E114" s="129"/>
    </row>
    <row r="115" spans="1:5" s="55" customFormat="1" ht="14.25" customHeight="1">
      <c r="A115" s="75"/>
      <c r="B115" s="74" t="s">
        <v>86</v>
      </c>
      <c r="D115" s="139" t="s">
        <v>85</v>
      </c>
      <c r="E115" s="139"/>
    </row>
    <row r="116" spans="1:5">
      <c r="D116" s="59"/>
    </row>
    <row r="117" spans="1:5">
      <c r="D117" s="59"/>
    </row>
  </sheetData>
  <mergeCells count="7">
    <mergeCell ref="D114:E114"/>
    <mergeCell ref="D115:E115"/>
    <mergeCell ref="A1:E1"/>
    <mergeCell ref="A2:E2"/>
    <mergeCell ref="A3:E3"/>
    <mergeCell ref="D111:E111"/>
    <mergeCell ref="D112:E11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workbookViewId="0">
      <selection activeCell="D27" sqref="D27:E27"/>
    </sheetView>
  </sheetViews>
  <sheetFormatPr defaultRowHeight="13.5"/>
  <cols>
    <col min="1" max="1" width="4.28515625" style="58" customWidth="1"/>
    <col min="2" max="2" width="26.5703125" style="58" customWidth="1"/>
    <col min="3" max="3" width="18.5703125" style="58" customWidth="1"/>
    <col min="4" max="4" width="14.140625" style="58" customWidth="1"/>
    <col min="5" max="5" width="18" style="58" customWidth="1"/>
    <col min="6" max="6" width="16.5703125" style="58" customWidth="1"/>
    <col min="7" max="7" width="19.85546875" style="58" customWidth="1"/>
    <col min="8" max="257" width="9.140625" style="58"/>
    <col min="258" max="258" width="4.28515625" style="58" customWidth="1"/>
    <col min="259" max="259" width="26.5703125" style="58" customWidth="1"/>
    <col min="260" max="260" width="21" style="58" customWidth="1"/>
    <col min="261" max="261" width="15.5703125" style="58" customWidth="1"/>
    <col min="262" max="262" width="16.42578125" style="58" customWidth="1"/>
    <col min="263" max="263" width="17.42578125" style="58" customWidth="1"/>
    <col min="264" max="513" width="9.140625" style="58"/>
    <col min="514" max="514" width="4.28515625" style="58" customWidth="1"/>
    <col min="515" max="515" width="26.5703125" style="58" customWidth="1"/>
    <col min="516" max="516" width="21" style="58" customWidth="1"/>
    <col min="517" max="517" width="15.5703125" style="58" customWidth="1"/>
    <col min="518" max="518" width="16.42578125" style="58" customWidth="1"/>
    <col min="519" max="519" width="17.42578125" style="58" customWidth="1"/>
    <col min="520" max="769" width="9.140625" style="58"/>
    <col min="770" max="770" width="4.28515625" style="58" customWidth="1"/>
    <col min="771" max="771" width="26.5703125" style="58" customWidth="1"/>
    <col min="772" max="772" width="21" style="58" customWidth="1"/>
    <col min="773" max="773" width="15.5703125" style="58" customWidth="1"/>
    <col min="774" max="774" width="16.42578125" style="58" customWidth="1"/>
    <col min="775" max="775" width="17.42578125" style="58" customWidth="1"/>
    <col min="776" max="1025" width="9.140625" style="58"/>
    <col min="1026" max="1026" width="4.28515625" style="58" customWidth="1"/>
    <col min="1027" max="1027" width="26.5703125" style="58" customWidth="1"/>
    <col min="1028" max="1028" width="21" style="58" customWidth="1"/>
    <col min="1029" max="1029" width="15.5703125" style="58" customWidth="1"/>
    <col min="1030" max="1030" width="16.42578125" style="58" customWidth="1"/>
    <col min="1031" max="1031" width="17.42578125" style="58" customWidth="1"/>
    <col min="1032" max="1281" width="9.140625" style="58"/>
    <col min="1282" max="1282" width="4.28515625" style="58" customWidth="1"/>
    <col min="1283" max="1283" width="26.5703125" style="58" customWidth="1"/>
    <col min="1284" max="1284" width="21" style="58" customWidth="1"/>
    <col min="1285" max="1285" width="15.5703125" style="58" customWidth="1"/>
    <col min="1286" max="1286" width="16.42578125" style="58" customWidth="1"/>
    <col min="1287" max="1287" width="17.42578125" style="58" customWidth="1"/>
    <col min="1288" max="1537" width="9.140625" style="58"/>
    <col min="1538" max="1538" width="4.28515625" style="58" customWidth="1"/>
    <col min="1539" max="1539" width="26.5703125" style="58" customWidth="1"/>
    <col min="1540" max="1540" width="21" style="58" customWidth="1"/>
    <col min="1541" max="1541" width="15.5703125" style="58" customWidth="1"/>
    <col min="1542" max="1542" width="16.42578125" style="58" customWidth="1"/>
    <col min="1543" max="1543" width="17.42578125" style="58" customWidth="1"/>
    <col min="1544" max="1793" width="9.140625" style="58"/>
    <col min="1794" max="1794" width="4.28515625" style="58" customWidth="1"/>
    <col min="1795" max="1795" width="26.5703125" style="58" customWidth="1"/>
    <col min="1796" max="1796" width="21" style="58" customWidth="1"/>
    <col min="1797" max="1797" width="15.5703125" style="58" customWidth="1"/>
    <col min="1798" max="1798" width="16.42578125" style="58" customWidth="1"/>
    <col min="1799" max="1799" width="17.42578125" style="58" customWidth="1"/>
    <col min="1800" max="2049" width="9.140625" style="58"/>
    <col min="2050" max="2050" width="4.28515625" style="58" customWidth="1"/>
    <col min="2051" max="2051" width="26.5703125" style="58" customWidth="1"/>
    <col min="2052" max="2052" width="21" style="58" customWidth="1"/>
    <col min="2053" max="2053" width="15.5703125" style="58" customWidth="1"/>
    <col min="2054" max="2054" width="16.42578125" style="58" customWidth="1"/>
    <col min="2055" max="2055" width="17.42578125" style="58" customWidth="1"/>
    <col min="2056" max="2305" width="9.140625" style="58"/>
    <col min="2306" max="2306" width="4.28515625" style="58" customWidth="1"/>
    <col min="2307" max="2307" width="26.5703125" style="58" customWidth="1"/>
    <col min="2308" max="2308" width="21" style="58" customWidth="1"/>
    <col min="2309" max="2309" width="15.5703125" style="58" customWidth="1"/>
    <col min="2310" max="2310" width="16.42578125" style="58" customWidth="1"/>
    <col min="2311" max="2311" width="17.42578125" style="58" customWidth="1"/>
    <col min="2312" max="2561" width="9.140625" style="58"/>
    <col min="2562" max="2562" width="4.28515625" style="58" customWidth="1"/>
    <col min="2563" max="2563" width="26.5703125" style="58" customWidth="1"/>
    <col min="2564" max="2564" width="21" style="58" customWidth="1"/>
    <col min="2565" max="2565" width="15.5703125" style="58" customWidth="1"/>
    <col min="2566" max="2566" width="16.42578125" style="58" customWidth="1"/>
    <col min="2567" max="2567" width="17.42578125" style="58" customWidth="1"/>
    <col min="2568" max="2817" width="9.140625" style="58"/>
    <col min="2818" max="2818" width="4.28515625" style="58" customWidth="1"/>
    <col min="2819" max="2819" width="26.5703125" style="58" customWidth="1"/>
    <col min="2820" max="2820" width="21" style="58" customWidth="1"/>
    <col min="2821" max="2821" width="15.5703125" style="58" customWidth="1"/>
    <col min="2822" max="2822" width="16.42578125" style="58" customWidth="1"/>
    <col min="2823" max="2823" width="17.42578125" style="58" customWidth="1"/>
    <col min="2824" max="3073" width="9.140625" style="58"/>
    <col min="3074" max="3074" width="4.28515625" style="58" customWidth="1"/>
    <col min="3075" max="3075" width="26.5703125" style="58" customWidth="1"/>
    <col min="3076" max="3076" width="21" style="58" customWidth="1"/>
    <col min="3077" max="3077" width="15.5703125" style="58" customWidth="1"/>
    <col min="3078" max="3078" width="16.42578125" style="58" customWidth="1"/>
    <col min="3079" max="3079" width="17.42578125" style="58" customWidth="1"/>
    <col min="3080" max="3329" width="9.140625" style="58"/>
    <col min="3330" max="3330" width="4.28515625" style="58" customWidth="1"/>
    <col min="3331" max="3331" width="26.5703125" style="58" customWidth="1"/>
    <col min="3332" max="3332" width="21" style="58" customWidth="1"/>
    <col min="3333" max="3333" width="15.5703125" style="58" customWidth="1"/>
    <col min="3334" max="3334" width="16.42578125" style="58" customWidth="1"/>
    <col min="3335" max="3335" width="17.42578125" style="58" customWidth="1"/>
    <col min="3336" max="3585" width="9.140625" style="58"/>
    <col min="3586" max="3586" width="4.28515625" style="58" customWidth="1"/>
    <col min="3587" max="3587" width="26.5703125" style="58" customWidth="1"/>
    <col min="3588" max="3588" width="21" style="58" customWidth="1"/>
    <col min="3589" max="3589" width="15.5703125" style="58" customWidth="1"/>
    <col min="3590" max="3590" width="16.42578125" style="58" customWidth="1"/>
    <col min="3591" max="3591" width="17.42578125" style="58" customWidth="1"/>
    <col min="3592" max="3841" width="9.140625" style="58"/>
    <col min="3842" max="3842" width="4.28515625" style="58" customWidth="1"/>
    <col min="3843" max="3843" width="26.5703125" style="58" customWidth="1"/>
    <col min="3844" max="3844" width="21" style="58" customWidth="1"/>
    <col min="3845" max="3845" width="15.5703125" style="58" customWidth="1"/>
    <col min="3846" max="3846" width="16.42578125" style="58" customWidth="1"/>
    <col min="3847" max="3847" width="17.42578125" style="58" customWidth="1"/>
    <col min="3848" max="4097" width="9.140625" style="58"/>
    <col min="4098" max="4098" width="4.28515625" style="58" customWidth="1"/>
    <col min="4099" max="4099" width="26.5703125" style="58" customWidth="1"/>
    <col min="4100" max="4100" width="21" style="58" customWidth="1"/>
    <col min="4101" max="4101" width="15.5703125" style="58" customWidth="1"/>
    <col min="4102" max="4102" width="16.42578125" style="58" customWidth="1"/>
    <col min="4103" max="4103" width="17.42578125" style="58" customWidth="1"/>
    <col min="4104" max="4353" width="9.140625" style="58"/>
    <col min="4354" max="4354" width="4.28515625" style="58" customWidth="1"/>
    <col min="4355" max="4355" width="26.5703125" style="58" customWidth="1"/>
    <col min="4356" max="4356" width="21" style="58" customWidth="1"/>
    <col min="4357" max="4357" width="15.5703125" style="58" customWidth="1"/>
    <col min="4358" max="4358" width="16.42578125" style="58" customWidth="1"/>
    <col min="4359" max="4359" width="17.42578125" style="58" customWidth="1"/>
    <col min="4360" max="4609" width="9.140625" style="58"/>
    <col min="4610" max="4610" width="4.28515625" style="58" customWidth="1"/>
    <col min="4611" max="4611" width="26.5703125" style="58" customWidth="1"/>
    <col min="4612" max="4612" width="21" style="58" customWidth="1"/>
    <col min="4613" max="4613" width="15.5703125" style="58" customWidth="1"/>
    <col min="4614" max="4614" width="16.42578125" style="58" customWidth="1"/>
    <col min="4615" max="4615" width="17.42578125" style="58" customWidth="1"/>
    <col min="4616" max="4865" width="9.140625" style="58"/>
    <col min="4866" max="4866" width="4.28515625" style="58" customWidth="1"/>
    <col min="4867" max="4867" width="26.5703125" style="58" customWidth="1"/>
    <col min="4868" max="4868" width="21" style="58" customWidth="1"/>
    <col min="4869" max="4869" width="15.5703125" style="58" customWidth="1"/>
    <col min="4870" max="4870" width="16.42578125" style="58" customWidth="1"/>
    <col min="4871" max="4871" width="17.42578125" style="58" customWidth="1"/>
    <col min="4872" max="5121" width="9.140625" style="58"/>
    <col min="5122" max="5122" width="4.28515625" style="58" customWidth="1"/>
    <col min="5123" max="5123" width="26.5703125" style="58" customWidth="1"/>
    <col min="5124" max="5124" width="21" style="58" customWidth="1"/>
    <col min="5125" max="5125" width="15.5703125" style="58" customWidth="1"/>
    <col min="5126" max="5126" width="16.42578125" style="58" customWidth="1"/>
    <col min="5127" max="5127" width="17.42578125" style="58" customWidth="1"/>
    <col min="5128" max="5377" width="9.140625" style="58"/>
    <col min="5378" max="5378" width="4.28515625" style="58" customWidth="1"/>
    <col min="5379" max="5379" width="26.5703125" style="58" customWidth="1"/>
    <col min="5380" max="5380" width="21" style="58" customWidth="1"/>
    <col min="5381" max="5381" width="15.5703125" style="58" customWidth="1"/>
    <col min="5382" max="5382" width="16.42578125" style="58" customWidth="1"/>
    <col min="5383" max="5383" width="17.42578125" style="58" customWidth="1"/>
    <col min="5384" max="5633" width="9.140625" style="58"/>
    <col min="5634" max="5634" width="4.28515625" style="58" customWidth="1"/>
    <col min="5635" max="5635" width="26.5703125" style="58" customWidth="1"/>
    <col min="5636" max="5636" width="21" style="58" customWidth="1"/>
    <col min="5637" max="5637" width="15.5703125" style="58" customWidth="1"/>
    <col min="5638" max="5638" width="16.42578125" style="58" customWidth="1"/>
    <col min="5639" max="5639" width="17.42578125" style="58" customWidth="1"/>
    <col min="5640" max="5889" width="9.140625" style="58"/>
    <col min="5890" max="5890" width="4.28515625" style="58" customWidth="1"/>
    <col min="5891" max="5891" width="26.5703125" style="58" customWidth="1"/>
    <col min="5892" max="5892" width="21" style="58" customWidth="1"/>
    <col min="5893" max="5893" width="15.5703125" style="58" customWidth="1"/>
    <col min="5894" max="5894" width="16.42578125" style="58" customWidth="1"/>
    <col min="5895" max="5895" width="17.42578125" style="58" customWidth="1"/>
    <col min="5896" max="6145" width="9.140625" style="58"/>
    <col min="6146" max="6146" width="4.28515625" style="58" customWidth="1"/>
    <col min="6147" max="6147" width="26.5703125" style="58" customWidth="1"/>
    <col min="6148" max="6148" width="21" style="58" customWidth="1"/>
    <col min="6149" max="6149" width="15.5703125" style="58" customWidth="1"/>
    <col min="6150" max="6150" width="16.42578125" style="58" customWidth="1"/>
    <col min="6151" max="6151" width="17.42578125" style="58" customWidth="1"/>
    <col min="6152" max="6401" width="9.140625" style="58"/>
    <col min="6402" max="6402" width="4.28515625" style="58" customWidth="1"/>
    <col min="6403" max="6403" width="26.5703125" style="58" customWidth="1"/>
    <col min="6404" max="6404" width="21" style="58" customWidth="1"/>
    <col min="6405" max="6405" width="15.5703125" style="58" customWidth="1"/>
    <col min="6406" max="6406" width="16.42578125" style="58" customWidth="1"/>
    <col min="6407" max="6407" width="17.42578125" style="58" customWidth="1"/>
    <col min="6408" max="6657" width="9.140625" style="58"/>
    <col min="6658" max="6658" width="4.28515625" style="58" customWidth="1"/>
    <col min="6659" max="6659" width="26.5703125" style="58" customWidth="1"/>
    <col min="6660" max="6660" width="21" style="58" customWidth="1"/>
    <col min="6661" max="6661" width="15.5703125" style="58" customWidth="1"/>
    <col min="6662" max="6662" width="16.42578125" style="58" customWidth="1"/>
    <col min="6663" max="6663" width="17.42578125" style="58" customWidth="1"/>
    <col min="6664" max="6913" width="9.140625" style="58"/>
    <col min="6914" max="6914" width="4.28515625" style="58" customWidth="1"/>
    <col min="6915" max="6915" width="26.5703125" style="58" customWidth="1"/>
    <col min="6916" max="6916" width="21" style="58" customWidth="1"/>
    <col min="6917" max="6917" width="15.5703125" style="58" customWidth="1"/>
    <col min="6918" max="6918" width="16.42578125" style="58" customWidth="1"/>
    <col min="6919" max="6919" width="17.42578125" style="58" customWidth="1"/>
    <col min="6920" max="7169" width="9.140625" style="58"/>
    <col min="7170" max="7170" width="4.28515625" style="58" customWidth="1"/>
    <col min="7171" max="7171" width="26.5703125" style="58" customWidth="1"/>
    <col min="7172" max="7172" width="21" style="58" customWidth="1"/>
    <col min="7173" max="7173" width="15.5703125" style="58" customWidth="1"/>
    <col min="7174" max="7174" width="16.42578125" style="58" customWidth="1"/>
    <col min="7175" max="7175" width="17.42578125" style="58" customWidth="1"/>
    <col min="7176" max="7425" width="9.140625" style="58"/>
    <col min="7426" max="7426" width="4.28515625" style="58" customWidth="1"/>
    <col min="7427" max="7427" width="26.5703125" style="58" customWidth="1"/>
    <col min="7428" max="7428" width="21" style="58" customWidth="1"/>
    <col min="7429" max="7429" width="15.5703125" style="58" customWidth="1"/>
    <col min="7430" max="7430" width="16.42578125" style="58" customWidth="1"/>
    <col min="7431" max="7431" width="17.42578125" style="58" customWidth="1"/>
    <col min="7432" max="7681" width="9.140625" style="58"/>
    <col min="7682" max="7682" width="4.28515625" style="58" customWidth="1"/>
    <col min="7683" max="7683" width="26.5703125" style="58" customWidth="1"/>
    <col min="7684" max="7684" width="21" style="58" customWidth="1"/>
    <col min="7685" max="7685" width="15.5703125" style="58" customWidth="1"/>
    <col min="7686" max="7686" width="16.42578125" style="58" customWidth="1"/>
    <col min="7687" max="7687" width="17.42578125" style="58" customWidth="1"/>
    <col min="7688" max="7937" width="9.140625" style="58"/>
    <col min="7938" max="7938" width="4.28515625" style="58" customWidth="1"/>
    <col min="7939" max="7939" width="26.5703125" style="58" customWidth="1"/>
    <col min="7940" max="7940" width="21" style="58" customWidth="1"/>
    <col min="7941" max="7941" width="15.5703125" style="58" customWidth="1"/>
    <col min="7942" max="7942" width="16.42578125" style="58" customWidth="1"/>
    <col min="7943" max="7943" width="17.42578125" style="58" customWidth="1"/>
    <col min="7944" max="8193" width="9.140625" style="58"/>
    <col min="8194" max="8194" width="4.28515625" style="58" customWidth="1"/>
    <col min="8195" max="8195" width="26.5703125" style="58" customWidth="1"/>
    <col min="8196" max="8196" width="21" style="58" customWidth="1"/>
    <col min="8197" max="8197" width="15.5703125" style="58" customWidth="1"/>
    <col min="8198" max="8198" width="16.42578125" style="58" customWidth="1"/>
    <col min="8199" max="8199" width="17.42578125" style="58" customWidth="1"/>
    <col min="8200" max="8449" width="9.140625" style="58"/>
    <col min="8450" max="8450" width="4.28515625" style="58" customWidth="1"/>
    <col min="8451" max="8451" width="26.5703125" style="58" customWidth="1"/>
    <col min="8452" max="8452" width="21" style="58" customWidth="1"/>
    <col min="8453" max="8453" width="15.5703125" style="58" customWidth="1"/>
    <col min="8454" max="8454" width="16.42578125" style="58" customWidth="1"/>
    <col min="8455" max="8455" width="17.42578125" style="58" customWidth="1"/>
    <col min="8456" max="8705" width="9.140625" style="58"/>
    <col min="8706" max="8706" width="4.28515625" style="58" customWidth="1"/>
    <col min="8707" max="8707" width="26.5703125" style="58" customWidth="1"/>
    <col min="8708" max="8708" width="21" style="58" customWidth="1"/>
    <col min="8709" max="8709" width="15.5703125" style="58" customWidth="1"/>
    <col min="8710" max="8710" width="16.42578125" style="58" customWidth="1"/>
    <col min="8711" max="8711" width="17.42578125" style="58" customWidth="1"/>
    <col min="8712" max="8961" width="9.140625" style="58"/>
    <col min="8962" max="8962" width="4.28515625" style="58" customWidth="1"/>
    <col min="8963" max="8963" width="26.5703125" style="58" customWidth="1"/>
    <col min="8964" max="8964" width="21" style="58" customWidth="1"/>
    <col min="8965" max="8965" width="15.5703125" style="58" customWidth="1"/>
    <col min="8966" max="8966" width="16.42578125" style="58" customWidth="1"/>
    <col min="8967" max="8967" width="17.42578125" style="58" customWidth="1"/>
    <col min="8968" max="9217" width="9.140625" style="58"/>
    <col min="9218" max="9218" width="4.28515625" style="58" customWidth="1"/>
    <col min="9219" max="9219" width="26.5703125" style="58" customWidth="1"/>
    <col min="9220" max="9220" width="21" style="58" customWidth="1"/>
    <col min="9221" max="9221" width="15.5703125" style="58" customWidth="1"/>
    <col min="9222" max="9222" width="16.42578125" style="58" customWidth="1"/>
    <col min="9223" max="9223" width="17.42578125" style="58" customWidth="1"/>
    <col min="9224" max="9473" width="9.140625" style="58"/>
    <col min="9474" max="9474" width="4.28515625" style="58" customWidth="1"/>
    <col min="9475" max="9475" width="26.5703125" style="58" customWidth="1"/>
    <col min="9476" max="9476" width="21" style="58" customWidth="1"/>
    <col min="9477" max="9477" width="15.5703125" style="58" customWidth="1"/>
    <col min="9478" max="9478" width="16.42578125" style="58" customWidth="1"/>
    <col min="9479" max="9479" width="17.42578125" style="58" customWidth="1"/>
    <col min="9480" max="9729" width="9.140625" style="58"/>
    <col min="9730" max="9730" width="4.28515625" style="58" customWidth="1"/>
    <col min="9731" max="9731" width="26.5703125" style="58" customWidth="1"/>
    <col min="9732" max="9732" width="21" style="58" customWidth="1"/>
    <col min="9733" max="9733" width="15.5703125" style="58" customWidth="1"/>
    <col min="9734" max="9734" width="16.42578125" style="58" customWidth="1"/>
    <col min="9735" max="9735" width="17.42578125" style="58" customWidth="1"/>
    <col min="9736" max="9985" width="9.140625" style="58"/>
    <col min="9986" max="9986" width="4.28515625" style="58" customWidth="1"/>
    <col min="9987" max="9987" width="26.5703125" style="58" customWidth="1"/>
    <col min="9988" max="9988" width="21" style="58" customWidth="1"/>
    <col min="9989" max="9989" width="15.5703125" style="58" customWidth="1"/>
    <col min="9990" max="9990" width="16.42578125" style="58" customWidth="1"/>
    <col min="9991" max="9991" width="17.42578125" style="58" customWidth="1"/>
    <col min="9992" max="10241" width="9.140625" style="58"/>
    <col min="10242" max="10242" width="4.28515625" style="58" customWidth="1"/>
    <col min="10243" max="10243" width="26.5703125" style="58" customWidth="1"/>
    <col min="10244" max="10244" width="21" style="58" customWidth="1"/>
    <col min="10245" max="10245" width="15.5703125" style="58" customWidth="1"/>
    <col min="10246" max="10246" width="16.42578125" style="58" customWidth="1"/>
    <col min="10247" max="10247" width="17.42578125" style="58" customWidth="1"/>
    <col min="10248" max="10497" width="9.140625" style="58"/>
    <col min="10498" max="10498" width="4.28515625" style="58" customWidth="1"/>
    <col min="10499" max="10499" width="26.5703125" style="58" customWidth="1"/>
    <col min="10500" max="10500" width="21" style="58" customWidth="1"/>
    <col min="10501" max="10501" width="15.5703125" style="58" customWidth="1"/>
    <col min="10502" max="10502" width="16.42578125" style="58" customWidth="1"/>
    <col min="10503" max="10503" width="17.42578125" style="58" customWidth="1"/>
    <col min="10504" max="10753" width="9.140625" style="58"/>
    <col min="10754" max="10754" width="4.28515625" style="58" customWidth="1"/>
    <col min="10755" max="10755" width="26.5703125" style="58" customWidth="1"/>
    <col min="10756" max="10756" width="21" style="58" customWidth="1"/>
    <col min="10757" max="10757" width="15.5703125" style="58" customWidth="1"/>
    <col min="10758" max="10758" width="16.42578125" style="58" customWidth="1"/>
    <col min="10759" max="10759" width="17.42578125" style="58" customWidth="1"/>
    <col min="10760" max="11009" width="9.140625" style="58"/>
    <col min="11010" max="11010" width="4.28515625" style="58" customWidth="1"/>
    <col min="11011" max="11011" width="26.5703125" style="58" customWidth="1"/>
    <col min="11012" max="11012" width="21" style="58" customWidth="1"/>
    <col min="11013" max="11013" width="15.5703125" style="58" customWidth="1"/>
    <col min="11014" max="11014" width="16.42578125" style="58" customWidth="1"/>
    <col min="11015" max="11015" width="17.42578125" style="58" customWidth="1"/>
    <col min="11016" max="11265" width="9.140625" style="58"/>
    <col min="11266" max="11266" width="4.28515625" style="58" customWidth="1"/>
    <col min="11267" max="11267" width="26.5703125" style="58" customWidth="1"/>
    <col min="11268" max="11268" width="21" style="58" customWidth="1"/>
    <col min="11269" max="11269" width="15.5703125" style="58" customWidth="1"/>
    <col min="11270" max="11270" width="16.42578125" style="58" customWidth="1"/>
    <col min="11271" max="11271" width="17.42578125" style="58" customWidth="1"/>
    <col min="11272" max="11521" width="9.140625" style="58"/>
    <col min="11522" max="11522" width="4.28515625" style="58" customWidth="1"/>
    <col min="11523" max="11523" width="26.5703125" style="58" customWidth="1"/>
    <col min="11524" max="11524" width="21" style="58" customWidth="1"/>
    <col min="11525" max="11525" width="15.5703125" style="58" customWidth="1"/>
    <col min="11526" max="11526" width="16.42578125" style="58" customWidth="1"/>
    <col min="11527" max="11527" width="17.42578125" style="58" customWidth="1"/>
    <col min="11528" max="11777" width="9.140625" style="58"/>
    <col min="11778" max="11778" width="4.28515625" style="58" customWidth="1"/>
    <col min="11779" max="11779" width="26.5703125" style="58" customWidth="1"/>
    <col min="11780" max="11780" width="21" style="58" customWidth="1"/>
    <col min="11781" max="11781" width="15.5703125" style="58" customWidth="1"/>
    <col min="11782" max="11782" width="16.42578125" style="58" customWidth="1"/>
    <col min="11783" max="11783" width="17.42578125" style="58" customWidth="1"/>
    <col min="11784" max="12033" width="9.140625" style="58"/>
    <col min="12034" max="12034" width="4.28515625" style="58" customWidth="1"/>
    <col min="12035" max="12035" width="26.5703125" style="58" customWidth="1"/>
    <col min="12036" max="12036" width="21" style="58" customWidth="1"/>
    <col min="12037" max="12037" width="15.5703125" style="58" customWidth="1"/>
    <col min="12038" max="12038" width="16.42578125" style="58" customWidth="1"/>
    <col min="12039" max="12039" width="17.42578125" style="58" customWidth="1"/>
    <col min="12040" max="12289" width="9.140625" style="58"/>
    <col min="12290" max="12290" width="4.28515625" style="58" customWidth="1"/>
    <col min="12291" max="12291" width="26.5703125" style="58" customWidth="1"/>
    <col min="12292" max="12292" width="21" style="58" customWidth="1"/>
    <col min="12293" max="12293" width="15.5703125" style="58" customWidth="1"/>
    <col min="12294" max="12294" width="16.42578125" style="58" customWidth="1"/>
    <col min="12295" max="12295" width="17.42578125" style="58" customWidth="1"/>
    <col min="12296" max="12545" width="9.140625" style="58"/>
    <col min="12546" max="12546" width="4.28515625" style="58" customWidth="1"/>
    <col min="12547" max="12547" width="26.5703125" style="58" customWidth="1"/>
    <col min="12548" max="12548" width="21" style="58" customWidth="1"/>
    <col min="12549" max="12549" width="15.5703125" style="58" customWidth="1"/>
    <col min="12550" max="12550" width="16.42578125" style="58" customWidth="1"/>
    <col min="12551" max="12551" width="17.42578125" style="58" customWidth="1"/>
    <col min="12552" max="12801" width="9.140625" style="58"/>
    <col min="12802" max="12802" width="4.28515625" style="58" customWidth="1"/>
    <col min="12803" max="12803" width="26.5703125" style="58" customWidth="1"/>
    <col min="12804" max="12804" width="21" style="58" customWidth="1"/>
    <col min="12805" max="12805" width="15.5703125" style="58" customWidth="1"/>
    <col min="12806" max="12806" width="16.42578125" style="58" customWidth="1"/>
    <col min="12807" max="12807" width="17.42578125" style="58" customWidth="1"/>
    <col min="12808" max="13057" width="9.140625" style="58"/>
    <col min="13058" max="13058" width="4.28515625" style="58" customWidth="1"/>
    <col min="13059" max="13059" width="26.5703125" style="58" customWidth="1"/>
    <col min="13060" max="13060" width="21" style="58" customWidth="1"/>
    <col min="13061" max="13061" width="15.5703125" style="58" customWidth="1"/>
    <col min="13062" max="13062" width="16.42578125" style="58" customWidth="1"/>
    <col min="13063" max="13063" width="17.42578125" style="58" customWidth="1"/>
    <col min="13064" max="13313" width="9.140625" style="58"/>
    <col min="13314" max="13314" width="4.28515625" style="58" customWidth="1"/>
    <col min="13315" max="13315" width="26.5703125" style="58" customWidth="1"/>
    <col min="13316" max="13316" width="21" style="58" customWidth="1"/>
    <col min="13317" max="13317" width="15.5703125" style="58" customWidth="1"/>
    <col min="13318" max="13318" width="16.42578125" style="58" customWidth="1"/>
    <col min="13319" max="13319" width="17.42578125" style="58" customWidth="1"/>
    <col min="13320" max="13569" width="9.140625" style="58"/>
    <col min="13570" max="13570" width="4.28515625" style="58" customWidth="1"/>
    <col min="13571" max="13571" width="26.5703125" style="58" customWidth="1"/>
    <col min="13572" max="13572" width="21" style="58" customWidth="1"/>
    <col min="13573" max="13573" width="15.5703125" style="58" customWidth="1"/>
    <col min="13574" max="13574" width="16.42578125" style="58" customWidth="1"/>
    <col min="13575" max="13575" width="17.42578125" style="58" customWidth="1"/>
    <col min="13576" max="13825" width="9.140625" style="58"/>
    <col min="13826" max="13826" width="4.28515625" style="58" customWidth="1"/>
    <col min="13827" max="13827" width="26.5703125" style="58" customWidth="1"/>
    <col min="13828" max="13828" width="21" style="58" customWidth="1"/>
    <col min="13829" max="13829" width="15.5703125" style="58" customWidth="1"/>
    <col min="13830" max="13830" width="16.42578125" style="58" customWidth="1"/>
    <col min="13831" max="13831" width="17.42578125" style="58" customWidth="1"/>
    <col min="13832" max="14081" width="9.140625" style="58"/>
    <col min="14082" max="14082" width="4.28515625" style="58" customWidth="1"/>
    <col min="14083" max="14083" width="26.5703125" style="58" customWidth="1"/>
    <col min="14084" max="14084" width="21" style="58" customWidth="1"/>
    <col min="14085" max="14085" width="15.5703125" style="58" customWidth="1"/>
    <col min="14086" max="14086" width="16.42578125" style="58" customWidth="1"/>
    <col min="14087" max="14087" width="17.42578125" style="58" customWidth="1"/>
    <col min="14088" max="14337" width="9.140625" style="58"/>
    <col min="14338" max="14338" width="4.28515625" style="58" customWidth="1"/>
    <col min="14339" max="14339" width="26.5703125" style="58" customWidth="1"/>
    <col min="14340" max="14340" width="21" style="58" customWidth="1"/>
    <col min="14341" max="14341" width="15.5703125" style="58" customWidth="1"/>
    <col min="14342" max="14342" width="16.42578125" style="58" customWidth="1"/>
    <col min="14343" max="14343" width="17.42578125" style="58" customWidth="1"/>
    <col min="14344" max="14593" width="9.140625" style="58"/>
    <col min="14594" max="14594" width="4.28515625" style="58" customWidth="1"/>
    <col min="14595" max="14595" width="26.5703125" style="58" customWidth="1"/>
    <col min="14596" max="14596" width="21" style="58" customWidth="1"/>
    <col min="14597" max="14597" width="15.5703125" style="58" customWidth="1"/>
    <col min="14598" max="14598" width="16.42578125" style="58" customWidth="1"/>
    <col min="14599" max="14599" width="17.42578125" style="58" customWidth="1"/>
    <col min="14600" max="14849" width="9.140625" style="58"/>
    <col min="14850" max="14850" width="4.28515625" style="58" customWidth="1"/>
    <col min="14851" max="14851" width="26.5703125" style="58" customWidth="1"/>
    <col min="14852" max="14852" width="21" style="58" customWidth="1"/>
    <col min="14853" max="14853" width="15.5703125" style="58" customWidth="1"/>
    <col min="14854" max="14854" width="16.42578125" style="58" customWidth="1"/>
    <col min="14855" max="14855" width="17.42578125" style="58" customWidth="1"/>
    <col min="14856" max="15105" width="9.140625" style="58"/>
    <col min="15106" max="15106" width="4.28515625" style="58" customWidth="1"/>
    <col min="15107" max="15107" width="26.5703125" style="58" customWidth="1"/>
    <col min="15108" max="15108" width="21" style="58" customWidth="1"/>
    <col min="15109" max="15109" width="15.5703125" style="58" customWidth="1"/>
    <col min="15110" max="15110" width="16.42578125" style="58" customWidth="1"/>
    <col min="15111" max="15111" width="17.42578125" style="58" customWidth="1"/>
    <col min="15112" max="15361" width="9.140625" style="58"/>
    <col min="15362" max="15362" width="4.28515625" style="58" customWidth="1"/>
    <col min="15363" max="15363" width="26.5703125" style="58" customWidth="1"/>
    <col min="15364" max="15364" width="21" style="58" customWidth="1"/>
    <col min="15365" max="15365" width="15.5703125" style="58" customWidth="1"/>
    <col min="15366" max="15366" width="16.42578125" style="58" customWidth="1"/>
    <col min="15367" max="15367" width="17.42578125" style="58" customWidth="1"/>
    <col min="15368" max="15617" width="9.140625" style="58"/>
    <col min="15618" max="15618" width="4.28515625" style="58" customWidth="1"/>
    <col min="15619" max="15619" width="26.5703125" style="58" customWidth="1"/>
    <col min="15620" max="15620" width="21" style="58" customWidth="1"/>
    <col min="15621" max="15621" width="15.5703125" style="58" customWidth="1"/>
    <col min="15622" max="15622" width="16.42578125" style="58" customWidth="1"/>
    <col min="15623" max="15623" width="17.42578125" style="58" customWidth="1"/>
    <col min="15624" max="15873" width="9.140625" style="58"/>
    <col min="15874" max="15874" width="4.28515625" style="58" customWidth="1"/>
    <col min="15875" max="15875" width="26.5703125" style="58" customWidth="1"/>
    <col min="15876" max="15876" width="21" style="58" customWidth="1"/>
    <col min="15877" max="15877" width="15.5703125" style="58" customWidth="1"/>
    <col min="15878" max="15878" width="16.42578125" style="58" customWidth="1"/>
    <col min="15879" max="15879" width="17.42578125" style="58" customWidth="1"/>
    <col min="15880" max="16129" width="9.140625" style="58"/>
    <col min="16130" max="16130" width="4.28515625" style="58" customWidth="1"/>
    <col min="16131" max="16131" width="26.5703125" style="58" customWidth="1"/>
    <col min="16132" max="16132" width="21" style="58" customWidth="1"/>
    <col min="16133" max="16133" width="15.5703125" style="58" customWidth="1"/>
    <col min="16134" max="16134" width="16.42578125" style="58" customWidth="1"/>
    <col min="16135" max="16135" width="17.42578125" style="58" customWidth="1"/>
    <col min="16136" max="16384" width="9.140625" style="58"/>
  </cols>
  <sheetData>
    <row r="1" spans="1:13" s="55" customFormat="1" ht="26.25" customHeight="1">
      <c r="A1" s="133" t="s">
        <v>99</v>
      </c>
      <c r="B1" s="133"/>
      <c r="C1" s="133"/>
      <c r="D1" s="133"/>
      <c r="E1" s="133"/>
      <c r="F1" s="133"/>
      <c r="G1" s="133"/>
      <c r="H1" s="72"/>
      <c r="I1" s="72"/>
      <c r="J1" s="72"/>
      <c r="K1" s="72"/>
      <c r="L1" s="72"/>
      <c r="M1" s="72"/>
    </row>
    <row r="2" spans="1:13" s="55" customFormat="1" ht="38.25" customHeight="1">
      <c r="A2" s="134" t="s">
        <v>101</v>
      </c>
      <c r="B2" s="134"/>
      <c r="C2" s="134"/>
      <c r="D2" s="134"/>
      <c r="E2" s="134"/>
      <c r="F2" s="134"/>
      <c r="G2" s="134"/>
    </row>
    <row r="3" spans="1:13" s="70" customFormat="1" ht="23.25" customHeight="1">
      <c r="A3" s="135" t="s">
        <v>100</v>
      </c>
      <c r="B3" s="135"/>
      <c r="C3" s="135"/>
      <c r="D3" s="135"/>
      <c r="E3" s="135"/>
      <c r="F3" s="135"/>
      <c r="G3" s="135"/>
      <c r="H3" s="73"/>
      <c r="I3" s="73"/>
      <c r="J3" s="73"/>
      <c r="K3" s="73"/>
      <c r="L3" s="73"/>
      <c r="M3" s="73"/>
    </row>
    <row r="4" spans="1:13" s="70" customFormat="1" ht="23.25" customHeight="1">
      <c r="A4" s="56"/>
      <c r="B4" s="56"/>
      <c r="C4" s="56"/>
      <c r="D4" s="56"/>
      <c r="E4" s="56"/>
      <c r="F4" s="56"/>
      <c r="G4" s="56"/>
      <c r="H4" s="73"/>
      <c r="I4" s="73"/>
      <c r="J4" s="73"/>
      <c r="K4" s="73"/>
      <c r="L4" s="73"/>
      <c r="M4" s="73"/>
    </row>
    <row r="5" spans="1:13" ht="14.25" customHeight="1">
      <c r="A5" s="81"/>
      <c r="B5" s="81"/>
      <c r="C5" s="81"/>
      <c r="D5" s="81"/>
      <c r="E5" s="81"/>
      <c r="F5" s="81"/>
      <c r="G5" s="59" t="s">
        <v>73</v>
      </c>
    </row>
    <row r="6" spans="1:13" s="57" customFormat="1" ht="69.75" customHeight="1">
      <c r="A6" s="87" t="s">
        <v>74</v>
      </c>
      <c r="B6" s="87" t="s">
        <v>91</v>
      </c>
      <c r="C6" s="87" t="s">
        <v>92</v>
      </c>
      <c r="D6" s="87" t="s">
        <v>93</v>
      </c>
      <c r="E6" s="96" t="s">
        <v>108</v>
      </c>
      <c r="F6" s="96" t="s">
        <v>12</v>
      </c>
      <c r="G6" s="96" t="s">
        <v>109</v>
      </c>
    </row>
    <row r="7" spans="1:13" ht="15" customHeight="1">
      <c r="A7" s="83">
        <v>1</v>
      </c>
      <c r="B7" s="83">
        <v>2</v>
      </c>
      <c r="C7" s="83">
        <v>3</v>
      </c>
      <c r="D7" s="83">
        <v>4</v>
      </c>
      <c r="E7" s="83">
        <v>5</v>
      </c>
      <c r="F7" s="83">
        <v>6</v>
      </c>
      <c r="G7" s="83">
        <v>7</v>
      </c>
    </row>
    <row r="8" spans="1:13" ht="17.25">
      <c r="A8" s="84"/>
      <c r="B8" s="85"/>
      <c r="C8" s="84"/>
      <c r="D8" s="84"/>
      <c r="E8" s="95"/>
      <c r="F8" s="95"/>
      <c r="G8" s="95">
        <f>+E8-F8</f>
        <v>0</v>
      </c>
    </row>
    <row r="9" spans="1:13" ht="17.25">
      <c r="A9" s="84"/>
      <c r="B9" s="85"/>
      <c r="C9" s="84"/>
      <c r="D9" s="84"/>
      <c r="E9" s="95"/>
      <c r="F9" s="95"/>
      <c r="G9" s="95">
        <f t="shared" ref="G9:G21" si="0">+E9-F9</f>
        <v>0</v>
      </c>
    </row>
    <row r="10" spans="1:13" ht="17.25">
      <c r="A10" s="84"/>
      <c r="B10" s="85"/>
      <c r="C10" s="84"/>
      <c r="D10" s="84"/>
      <c r="E10" s="95"/>
      <c r="F10" s="95"/>
      <c r="G10" s="95">
        <f t="shared" si="0"/>
        <v>0</v>
      </c>
    </row>
    <row r="11" spans="1:13" ht="17.25">
      <c r="A11" s="84"/>
      <c r="B11" s="85"/>
      <c r="C11" s="84"/>
      <c r="D11" s="84"/>
      <c r="E11" s="95"/>
      <c r="F11" s="95"/>
      <c r="G11" s="95">
        <f t="shared" si="0"/>
        <v>0</v>
      </c>
    </row>
    <row r="12" spans="1:13" ht="17.25">
      <c r="A12" s="84"/>
      <c r="B12" s="85"/>
      <c r="C12" s="84"/>
      <c r="D12" s="84"/>
      <c r="E12" s="95"/>
      <c r="F12" s="95"/>
      <c r="G12" s="95">
        <f t="shared" si="0"/>
        <v>0</v>
      </c>
    </row>
    <row r="13" spans="1:13" ht="17.25">
      <c r="A13" s="84"/>
      <c r="B13" s="85"/>
      <c r="C13" s="84"/>
      <c r="D13" s="84"/>
      <c r="E13" s="95"/>
      <c r="F13" s="95"/>
      <c r="G13" s="95">
        <f t="shared" si="0"/>
        <v>0</v>
      </c>
    </row>
    <row r="14" spans="1:13" ht="17.25">
      <c r="A14" s="84"/>
      <c r="B14" s="85"/>
      <c r="C14" s="84"/>
      <c r="D14" s="84"/>
      <c r="E14" s="95"/>
      <c r="F14" s="95"/>
      <c r="G14" s="95">
        <f t="shared" si="0"/>
        <v>0</v>
      </c>
    </row>
    <row r="15" spans="1:13" ht="16.5" customHeight="1">
      <c r="A15" s="84"/>
      <c r="B15" s="85"/>
      <c r="C15" s="84"/>
      <c r="D15" s="84"/>
      <c r="E15" s="95"/>
      <c r="F15" s="95"/>
      <c r="G15" s="95">
        <f t="shared" si="0"/>
        <v>0</v>
      </c>
    </row>
    <row r="16" spans="1:13" ht="16.5" customHeight="1">
      <c r="A16" s="84"/>
      <c r="B16" s="85"/>
      <c r="C16" s="84"/>
      <c r="D16" s="84"/>
      <c r="E16" s="95"/>
      <c r="F16" s="95"/>
      <c r="G16" s="95">
        <f t="shared" si="0"/>
        <v>0</v>
      </c>
    </row>
    <row r="17" spans="1:7" ht="16.5" customHeight="1">
      <c r="A17" s="84"/>
      <c r="B17" s="85"/>
      <c r="C17" s="84"/>
      <c r="D17" s="84"/>
      <c r="E17" s="95"/>
      <c r="F17" s="95"/>
      <c r="G17" s="95">
        <f t="shared" si="0"/>
        <v>0</v>
      </c>
    </row>
    <row r="18" spans="1:7" ht="16.5" customHeight="1">
      <c r="A18" s="84"/>
      <c r="B18" s="85"/>
      <c r="C18" s="84"/>
      <c r="D18" s="84"/>
      <c r="E18" s="95"/>
      <c r="F18" s="95"/>
      <c r="G18" s="95">
        <f t="shared" si="0"/>
        <v>0</v>
      </c>
    </row>
    <row r="19" spans="1:7" ht="16.5" customHeight="1">
      <c r="A19" s="84"/>
      <c r="B19" s="85"/>
      <c r="C19" s="84"/>
      <c r="D19" s="84"/>
      <c r="E19" s="95"/>
      <c r="F19" s="95"/>
      <c r="G19" s="95">
        <f t="shared" si="0"/>
        <v>0</v>
      </c>
    </row>
    <row r="20" spans="1:7" ht="16.5" customHeight="1">
      <c r="A20" s="84"/>
      <c r="B20" s="85"/>
      <c r="C20" s="84"/>
      <c r="D20" s="84"/>
      <c r="E20" s="95"/>
      <c r="F20" s="95"/>
      <c r="G20" s="95">
        <f t="shared" si="0"/>
        <v>0</v>
      </c>
    </row>
    <row r="21" spans="1:7" ht="16.5" customHeight="1">
      <c r="A21" s="84"/>
      <c r="B21" s="85"/>
      <c r="C21" s="84"/>
      <c r="D21" s="84"/>
      <c r="E21" s="95"/>
      <c r="F21" s="95"/>
      <c r="G21" s="95">
        <f t="shared" si="0"/>
        <v>0</v>
      </c>
    </row>
    <row r="22" spans="1:7" s="70" customFormat="1" ht="22.5" customHeight="1">
      <c r="A22" s="64"/>
      <c r="B22" s="64" t="s">
        <v>83</v>
      </c>
      <c r="C22" s="80"/>
      <c r="D22" s="80"/>
      <c r="E22" s="91">
        <f>SUM(E8:E21)</f>
        <v>0</v>
      </c>
      <c r="F22" s="91">
        <f t="shared" ref="F22:G22" si="1">SUM(F8:F21)</f>
        <v>0</v>
      </c>
      <c r="G22" s="91">
        <f t="shared" si="1"/>
        <v>0</v>
      </c>
    </row>
    <row r="23" spans="1:7" ht="17.25" customHeight="1">
      <c r="E23" s="99">
        <f>+ROUND(E22/1000,2)</f>
        <v>0</v>
      </c>
      <c r="F23" s="99">
        <f t="shared" ref="F23:G23" si="2">+ROUND(F22/1000,2)</f>
        <v>0</v>
      </c>
      <c r="G23" s="99">
        <f t="shared" si="2"/>
        <v>0</v>
      </c>
    </row>
    <row r="27" spans="1:7" ht="22.5" customHeight="1">
      <c r="B27" s="55" t="s">
        <v>89</v>
      </c>
      <c r="D27" s="129" t="s">
        <v>167</v>
      </c>
      <c r="E27" s="129"/>
      <c r="F27" s="68"/>
    </row>
    <row r="28" spans="1:7" s="55" customFormat="1" ht="12" customHeight="1">
      <c r="A28" s="75"/>
      <c r="D28" s="138" t="s">
        <v>85</v>
      </c>
      <c r="E28" s="138"/>
      <c r="F28" s="97"/>
    </row>
    <row r="29" spans="1:7" s="55" customFormat="1" ht="24" customHeight="1">
      <c r="A29" s="75"/>
      <c r="D29" s="79"/>
      <c r="E29" s="79"/>
      <c r="F29" s="79"/>
    </row>
    <row r="30" spans="1:7" s="55" customFormat="1" ht="24.75" customHeight="1">
      <c r="A30" s="75"/>
      <c r="B30" s="55" t="s">
        <v>90</v>
      </c>
      <c r="D30" s="129"/>
      <c r="E30" s="129"/>
      <c r="F30" s="79"/>
    </row>
    <row r="31" spans="1:7" s="55" customFormat="1" ht="12.75" customHeight="1">
      <c r="A31" s="75"/>
      <c r="B31" s="76"/>
      <c r="C31" s="69" t="s">
        <v>86</v>
      </c>
      <c r="D31" s="138" t="s">
        <v>85</v>
      </c>
      <c r="E31" s="138"/>
      <c r="F31" s="97"/>
    </row>
    <row r="32" spans="1:7" ht="20.25">
      <c r="D32" s="81"/>
      <c r="E32" s="86"/>
      <c r="F32" s="86"/>
      <c r="G32" s="86"/>
    </row>
    <row r="33" spans="4:7" ht="20.25">
      <c r="D33" s="81"/>
      <c r="E33" s="86"/>
      <c r="F33" s="86"/>
      <c r="G33" s="86"/>
    </row>
    <row r="34" spans="4:7" ht="17.25">
      <c r="D34" s="81"/>
      <c r="E34" s="81"/>
      <c r="F34" s="81"/>
      <c r="G34" s="81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workbookViewId="0">
      <selection activeCell="B19" sqref="B19"/>
    </sheetView>
  </sheetViews>
  <sheetFormatPr defaultRowHeight="13.5"/>
  <cols>
    <col min="1" max="1" width="4.7109375" style="66" customWidth="1"/>
    <col min="2" max="2" width="38.85546875" style="58" customWidth="1"/>
    <col min="3" max="3" width="15.140625" style="58" customWidth="1"/>
    <col min="4" max="4" width="12" style="58" customWidth="1"/>
    <col min="5" max="5" width="12.5703125" style="58" customWidth="1"/>
    <col min="6" max="6" width="14.5703125" style="58" customWidth="1"/>
    <col min="7" max="256" width="9.140625" style="58"/>
    <col min="257" max="257" width="4.7109375" style="58" customWidth="1"/>
    <col min="258" max="258" width="46.7109375" style="58" customWidth="1"/>
    <col min="259" max="259" width="12.42578125" style="58" customWidth="1"/>
    <col min="260" max="260" width="12" style="58" customWidth="1"/>
    <col min="261" max="261" width="12.5703125" style="58" customWidth="1"/>
    <col min="262" max="262" width="14.5703125" style="58" customWidth="1"/>
    <col min="263" max="512" width="9.140625" style="58"/>
    <col min="513" max="513" width="4.7109375" style="58" customWidth="1"/>
    <col min="514" max="514" width="46.7109375" style="58" customWidth="1"/>
    <col min="515" max="515" width="12.42578125" style="58" customWidth="1"/>
    <col min="516" max="516" width="12" style="58" customWidth="1"/>
    <col min="517" max="517" width="12.5703125" style="58" customWidth="1"/>
    <col min="518" max="518" width="14.5703125" style="58" customWidth="1"/>
    <col min="519" max="768" width="9.140625" style="58"/>
    <col min="769" max="769" width="4.7109375" style="58" customWidth="1"/>
    <col min="770" max="770" width="46.7109375" style="58" customWidth="1"/>
    <col min="771" max="771" width="12.42578125" style="58" customWidth="1"/>
    <col min="772" max="772" width="12" style="58" customWidth="1"/>
    <col min="773" max="773" width="12.5703125" style="58" customWidth="1"/>
    <col min="774" max="774" width="14.5703125" style="58" customWidth="1"/>
    <col min="775" max="1024" width="9.140625" style="58"/>
    <col min="1025" max="1025" width="4.7109375" style="58" customWidth="1"/>
    <col min="1026" max="1026" width="46.7109375" style="58" customWidth="1"/>
    <col min="1027" max="1027" width="12.42578125" style="58" customWidth="1"/>
    <col min="1028" max="1028" width="12" style="58" customWidth="1"/>
    <col min="1029" max="1029" width="12.5703125" style="58" customWidth="1"/>
    <col min="1030" max="1030" width="14.5703125" style="58" customWidth="1"/>
    <col min="1031" max="1280" width="9.140625" style="58"/>
    <col min="1281" max="1281" width="4.7109375" style="58" customWidth="1"/>
    <col min="1282" max="1282" width="46.7109375" style="58" customWidth="1"/>
    <col min="1283" max="1283" width="12.42578125" style="58" customWidth="1"/>
    <col min="1284" max="1284" width="12" style="58" customWidth="1"/>
    <col min="1285" max="1285" width="12.5703125" style="58" customWidth="1"/>
    <col min="1286" max="1286" width="14.5703125" style="58" customWidth="1"/>
    <col min="1287" max="1536" width="9.140625" style="58"/>
    <col min="1537" max="1537" width="4.7109375" style="58" customWidth="1"/>
    <col min="1538" max="1538" width="46.7109375" style="58" customWidth="1"/>
    <col min="1539" max="1539" width="12.42578125" style="58" customWidth="1"/>
    <col min="1540" max="1540" width="12" style="58" customWidth="1"/>
    <col min="1541" max="1541" width="12.5703125" style="58" customWidth="1"/>
    <col min="1542" max="1542" width="14.5703125" style="58" customWidth="1"/>
    <col min="1543" max="1792" width="9.140625" style="58"/>
    <col min="1793" max="1793" width="4.7109375" style="58" customWidth="1"/>
    <col min="1794" max="1794" width="46.7109375" style="58" customWidth="1"/>
    <col min="1795" max="1795" width="12.42578125" style="58" customWidth="1"/>
    <col min="1796" max="1796" width="12" style="58" customWidth="1"/>
    <col min="1797" max="1797" width="12.5703125" style="58" customWidth="1"/>
    <col min="1798" max="1798" width="14.5703125" style="58" customWidth="1"/>
    <col min="1799" max="2048" width="9.140625" style="58"/>
    <col min="2049" max="2049" width="4.7109375" style="58" customWidth="1"/>
    <col min="2050" max="2050" width="46.7109375" style="58" customWidth="1"/>
    <col min="2051" max="2051" width="12.42578125" style="58" customWidth="1"/>
    <col min="2052" max="2052" width="12" style="58" customWidth="1"/>
    <col min="2053" max="2053" width="12.5703125" style="58" customWidth="1"/>
    <col min="2054" max="2054" width="14.5703125" style="58" customWidth="1"/>
    <col min="2055" max="2304" width="9.140625" style="58"/>
    <col min="2305" max="2305" width="4.7109375" style="58" customWidth="1"/>
    <col min="2306" max="2306" width="46.7109375" style="58" customWidth="1"/>
    <col min="2307" max="2307" width="12.42578125" style="58" customWidth="1"/>
    <col min="2308" max="2308" width="12" style="58" customWidth="1"/>
    <col min="2309" max="2309" width="12.5703125" style="58" customWidth="1"/>
    <col min="2310" max="2310" width="14.5703125" style="58" customWidth="1"/>
    <col min="2311" max="2560" width="9.140625" style="58"/>
    <col min="2561" max="2561" width="4.7109375" style="58" customWidth="1"/>
    <col min="2562" max="2562" width="46.7109375" style="58" customWidth="1"/>
    <col min="2563" max="2563" width="12.42578125" style="58" customWidth="1"/>
    <col min="2564" max="2564" width="12" style="58" customWidth="1"/>
    <col min="2565" max="2565" width="12.5703125" style="58" customWidth="1"/>
    <col min="2566" max="2566" width="14.5703125" style="58" customWidth="1"/>
    <col min="2567" max="2816" width="9.140625" style="58"/>
    <col min="2817" max="2817" width="4.7109375" style="58" customWidth="1"/>
    <col min="2818" max="2818" width="46.7109375" style="58" customWidth="1"/>
    <col min="2819" max="2819" width="12.42578125" style="58" customWidth="1"/>
    <col min="2820" max="2820" width="12" style="58" customWidth="1"/>
    <col min="2821" max="2821" width="12.5703125" style="58" customWidth="1"/>
    <col min="2822" max="2822" width="14.5703125" style="58" customWidth="1"/>
    <col min="2823" max="3072" width="9.140625" style="58"/>
    <col min="3073" max="3073" width="4.7109375" style="58" customWidth="1"/>
    <col min="3074" max="3074" width="46.7109375" style="58" customWidth="1"/>
    <col min="3075" max="3075" width="12.42578125" style="58" customWidth="1"/>
    <col min="3076" max="3076" width="12" style="58" customWidth="1"/>
    <col min="3077" max="3077" width="12.5703125" style="58" customWidth="1"/>
    <col min="3078" max="3078" width="14.5703125" style="58" customWidth="1"/>
    <col min="3079" max="3328" width="9.140625" style="58"/>
    <col min="3329" max="3329" width="4.7109375" style="58" customWidth="1"/>
    <col min="3330" max="3330" width="46.7109375" style="58" customWidth="1"/>
    <col min="3331" max="3331" width="12.42578125" style="58" customWidth="1"/>
    <col min="3332" max="3332" width="12" style="58" customWidth="1"/>
    <col min="3333" max="3333" width="12.5703125" style="58" customWidth="1"/>
    <col min="3334" max="3334" width="14.5703125" style="58" customWidth="1"/>
    <col min="3335" max="3584" width="9.140625" style="58"/>
    <col min="3585" max="3585" width="4.7109375" style="58" customWidth="1"/>
    <col min="3586" max="3586" width="46.7109375" style="58" customWidth="1"/>
    <col min="3587" max="3587" width="12.42578125" style="58" customWidth="1"/>
    <col min="3588" max="3588" width="12" style="58" customWidth="1"/>
    <col min="3589" max="3589" width="12.5703125" style="58" customWidth="1"/>
    <col min="3590" max="3590" width="14.5703125" style="58" customWidth="1"/>
    <col min="3591" max="3840" width="9.140625" style="58"/>
    <col min="3841" max="3841" width="4.7109375" style="58" customWidth="1"/>
    <col min="3842" max="3842" width="46.7109375" style="58" customWidth="1"/>
    <col min="3843" max="3843" width="12.42578125" style="58" customWidth="1"/>
    <col min="3844" max="3844" width="12" style="58" customWidth="1"/>
    <col min="3845" max="3845" width="12.5703125" style="58" customWidth="1"/>
    <col min="3846" max="3846" width="14.5703125" style="58" customWidth="1"/>
    <col min="3847" max="4096" width="9.140625" style="58"/>
    <col min="4097" max="4097" width="4.7109375" style="58" customWidth="1"/>
    <col min="4098" max="4098" width="46.7109375" style="58" customWidth="1"/>
    <col min="4099" max="4099" width="12.42578125" style="58" customWidth="1"/>
    <col min="4100" max="4100" width="12" style="58" customWidth="1"/>
    <col min="4101" max="4101" width="12.5703125" style="58" customWidth="1"/>
    <col min="4102" max="4102" width="14.5703125" style="58" customWidth="1"/>
    <col min="4103" max="4352" width="9.140625" style="58"/>
    <col min="4353" max="4353" width="4.7109375" style="58" customWidth="1"/>
    <col min="4354" max="4354" width="46.7109375" style="58" customWidth="1"/>
    <col min="4355" max="4355" width="12.42578125" style="58" customWidth="1"/>
    <col min="4356" max="4356" width="12" style="58" customWidth="1"/>
    <col min="4357" max="4357" width="12.5703125" style="58" customWidth="1"/>
    <col min="4358" max="4358" width="14.5703125" style="58" customWidth="1"/>
    <col min="4359" max="4608" width="9.140625" style="58"/>
    <col min="4609" max="4609" width="4.7109375" style="58" customWidth="1"/>
    <col min="4610" max="4610" width="46.7109375" style="58" customWidth="1"/>
    <col min="4611" max="4611" width="12.42578125" style="58" customWidth="1"/>
    <col min="4612" max="4612" width="12" style="58" customWidth="1"/>
    <col min="4613" max="4613" width="12.5703125" style="58" customWidth="1"/>
    <col min="4614" max="4614" width="14.5703125" style="58" customWidth="1"/>
    <col min="4615" max="4864" width="9.140625" style="58"/>
    <col min="4865" max="4865" width="4.7109375" style="58" customWidth="1"/>
    <col min="4866" max="4866" width="46.7109375" style="58" customWidth="1"/>
    <col min="4867" max="4867" width="12.42578125" style="58" customWidth="1"/>
    <col min="4868" max="4868" width="12" style="58" customWidth="1"/>
    <col min="4869" max="4869" width="12.5703125" style="58" customWidth="1"/>
    <col min="4870" max="4870" width="14.5703125" style="58" customWidth="1"/>
    <col min="4871" max="5120" width="9.140625" style="58"/>
    <col min="5121" max="5121" width="4.7109375" style="58" customWidth="1"/>
    <col min="5122" max="5122" width="46.7109375" style="58" customWidth="1"/>
    <col min="5123" max="5123" width="12.42578125" style="58" customWidth="1"/>
    <col min="5124" max="5124" width="12" style="58" customWidth="1"/>
    <col min="5125" max="5125" width="12.5703125" style="58" customWidth="1"/>
    <col min="5126" max="5126" width="14.5703125" style="58" customWidth="1"/>
    <col min="5127" max="5376" width="9.140625" style="58"/>
    <col min="5377" max="5377" width="4.7109375" style="58" customWidth="1"/>
    <col min="5378" max="5378" width="46.7109375" style="58" customWidth="1"/>
    <col min="5379" max="5379" width="12.42578125" style="58" customWidth="1"/>
    <col min="5380" max="5380" width="12" style="58" customWidth="1"/>
    <col min="5381" max="5381" width="12.5703125" style="58" customWidth="1"/>
    <col min="5382" max="5382" width="14.5703125" style="58" customWidth="1"/>
    <col min="5383" max="5632" width="9.140625" style="58"/>
    <col min="5633" max="5633" width="4.7109375" style="58" customWidth="1"/>
    <col min="5634" max="5634" width="46.7109375" style="58" customWidth="1"/>
    <col min="5635" max="5635" width="12.42578125" style="58" customWidth="1"/>
    <col min="5636" max="5636" width="12" style="58" customWidth="1"/>
    <col min="5637" max="5637" width="12.5703125" style="58" customWidth="1"/>
    <col min="5638" max="5638" width="14.5703125" style="58" customWidth="1"/>
    <col min="5639" max="5888" width="9.140625" style="58"/>
    <col min="5889" max="5889" width="4.7109375" style="58" customWidth="1"/>
    <col min="5890" max="5890" width="46.7109375" style="58" customWidth="1"/>
    <col min="5891" max="5891" width="12.42578125" style="58" customWidth="1"/>
    <col min="5892" max="5892" width="12" style="58" customWidth="1"/>
    <col min="5893" max="5893" width="12.5703125" style="58" customWidth="1"/>
    <col min="5894" max="5894" width="14.5703125" style="58" customWidth="1"/>
    <col min="5895" max="6144" width="9.140625" style="58"/>
    <col min="6145" max="6145" width="4.7109375" style="58" customWidth="1"/>
    <col min="6146" max="6146" width="46.7109375" style="58" customWidth="1"/>
    <col min="6147" max="6147" width="12.42578125" style="58" customWidth="1"/>
    <col min="6148" max="6148" width="12" style="58" customWidth="1"/>
    <col min="6149" max="6149" width="12.5703125" style="58" customWidth="1"/>
    <col min="6150" max="6150" width="14.5703125" style="58" customWidth="1"/>
    <col min="6151" max="6400" width="9.140625" style="58"/>
    <col min="6401" max="6401" width="4.7109375" style="58" customWidth="1"/>
    <col min="6402" max="6402" width="46.7109375" style="58" customWidth="1"/>
    <col min="6403" max="6403" width="12.42578125" style="58" customWidth="1"/>
    <col min="6404" max="6404" width="12" style="58" customWidth="1"/>
    <col min="6405" max="6405" width="12.5703125" style="58" customWidth="1"/>
    <col min="6406" max="6406" width="14.5703125" style="58" customWidth="1"/>
    <col min="6407" max="6656" width="9.140625" style="58"/>
    <col min="6657" max="6657" width="4.7109375" style="58" customWidth="1"/>
    <col min="6658" max="6658" width="46.7109375" style="58" customWidth="1"/>
    <col min="6659" max="6659" width="12.42578125" style="58" customWidth="1"/>
    <col min="6660" max="6660" width="12" style="58" customWidth="1"/>
    <col min="6661" max="6661" width="12.5703125" style="58" customWidth="1"/>
    <col min="6662" max="6662" width="14.5703125" style="58" customWidth="1"/>
    <col min="6663" max="6912" width="9.140625" style="58"/>
    <col min="6913" max="6913" width="4.7109375" style="58" customWidth="1"/>
    <col min="6914" max="6914" width="46.7109375" style="58" customWidth="1"/>
    <col min="6915" max="6915" width="12.42578125" style="58" customWidth="1"/>
    <col min="6916" max="6916" width="12" style="58" customWidth="1"/>
    <col min="6917" max="6917" width="12.5703125" style="58" customWidth="1"/>
    <col min="6918" max="6918" width="14.5703125" style="58" customWidth="1"/>
    <col min="6919" max="7168" width="9.140625" style="58"/>
    <col min="7169" max="7169" width="4.7109375" style="58" customWidth="1"/>
    <col min="7170" max="7170" width="46.7109375" style="58" customWidth="1"/>
    <col min="7171" max="7171" width="12.42578125" style="58" customWidth="1"/>
    <col min="7172" max="7172" width="12" style="58" customWidth="1"/>
    <col min="7173" max="7173" width="12.5703125" style="58" customWidth="1"/>
    <col min="7174" max="7174" width="14.5703125" style="58" customWidth="1"/>
    <col min="7175" max="7424" width="9.140625" style="58"/>
    <col min="7425" max="7425" width="4.7109375" style="58" customWidth="1"/>
    <col min="7426" max="7426" width="46.7109375" style="58" customWidth="1"/>
    <col min="7427" max="7427" width="12.42578125" style="58" customWidth="1"/>
    <col min="7428" max="7428" width="12" style="58" customWidth="1"/>
    <col min="7429" max="7429" width="12.5703125" style="58" customWidth="1"/>
    <col min="7430" max="7430" width="14.5703125" style="58" customWidth="1"/>
    <col min="7431" max="7680" width="9.140625" style="58"/>
    <col min="7681" max="7681" width="4.7109375" style="58" customWidth="1"/>
    <col min="7682" max="7682" width="46.7109375" style="58" customWidth="1"/>
    <col min="7683" max="7683" width="12.42578125" style="58" customWidth="1"/>
    <col min="7684" max="7684" width="12" style="58" customWidth="1"/>
    <col min="7685" max="7685" width="12.5703125" style="58" customWidth="1"/>
    <col min="7686" max="7686" width="14.5703125" style="58" customWidth="1"/>
    <col min="7687" max="7936" width="9.140625" style="58"/>
    <col min="7937" max="7937" width="4.7109375" style="58" customWidth="1"/>
    <col min="7938" max="7938" width="46.7109375" style="58" customWidth="1"/>
    <col min="7939" max="7939" width="12.42578125" style="58" customWidth="1"/>
    <col min="7940" max="7940" width="12" style="58" customWidth="1"/>
    <col min="7941" max="7941" width="12.5703125" style="58" customWidth="1"/>
    <col min="7942" max="7942" width="14.5703125" style="58" customWidth="1"/>
    <col min="7943" max="8192" width="9.140625" style="58"/>
    <col min="8193" max="8193" width="4.7109375" style="58" customWidth="1"/>
    <col min="8194" max="8194" width="46.7109375" style="58" customWidth="1"/>
    <col min="8195" max="8195" width="12.42578125" style="58" customWidth="1"/>
    <col min="8196" max="8196" width="12" style="58" customWidth="1"/>
    <col min="8197" max="8197" width="12.5703125" style="58" customWidth="1"/>
    <col min="8198" max="8198" width="14.5703125" style="58" customWidth="1"/>
    <col min="8199" max="8448" width="9.140625" style="58"/>
    <col min="8449" max="8449" width="4.7109375" style="58" customWidth="1"/>
    <col min="8450" max="8450" width="46.7109375" style="58" customWidth="1"/>
    <col min="8451" max="8451" width="12.42578125" style="58" customWidth="1"/>
    <col min="8452" max="8452" width="12" style="58" customWidth="1"/>
    <col min="8453" max="8453" width="12.5703125" style="58" customWidth="1"/>
    <col min="8454" max="8454" width="14.5703125" style="58" customWidth="1"/>
    <col min="8455" max="8704" width="9.140625" style="58"/>
    <col min="8705" max="8705" width="4.7109375" style="58" customWidth="1"/>
    <col min="8706" max="8706" width="46.7109375" style="58" customWidth="1"/>
    <col min="8707" max="8707" width="12.42578125" style="58" customWidth="1"/>
    <col min="8708" max="8708" width="12" style="58" customWidth="1"/>
    <col min="8709" max="8709" width="12.5703125" style="58" customWidth="1"/>
    <col min="8710" max="8710" width="14.5703125" style="58" customWidth="1"/>
    <col min="8711" max="8960" width="9.140625" style="58"/>
    <col min="8961" max="8961" width="4.7109375" style="58" customWidth="1"/>
    <col min="8962" max="8962" width="46.7109375" style="58" customWidth="1"/>
    <col min="8963" max="8963" width="12.42578125" style="58" customWidth="1"/>
    <col min="8964" max="8964" width="12" style="58" customWidth="1"/>
    <col min="8965" max="8965" width="12.5703125" style="58" customWidth="1"/>
    <col min="8966" max="8966" width="14.5703125" style="58" customWidth="1"/>
    <col min="8967" max="9216" width="9.140625" style="58"/>
    <col min="9217" max="9217" width="4.7109375" style="58" customWidth="1"/>
    <col min="9218" max="9218" width="46.7109375" style="58" customWidth="1"/>
    <col min="9219" max="9219" width="12.42578125" style="58" customWidth="1"/>
    <col min="9220" max="9220" width="12" style="58" customWidth="1"/>
    <col min="9221" max="9221" width="12.5703125" style="58" customWidth="1"/>
    <col min="9222" max="9222" width="14.5703125" style="58" customWidth="1"/>
    <col min="9223" max="9472" width="9.140625" style="58"/>
    <col min="9473" max="9473" width="4.7109375" style="58" customWidth="1"/>
    <col min="9474" max="9474" width="46.7109375" style="58" customWidth="1"/>
    <col min="9475" max="9475" width="12.42578125" style="58" customWidth="1"/>
    <col min="9476" max="9476" width="12" style="58" customWidth="1"/>
    <col min="9477" max="9477" width="12.5703125" style="58" customWidth="1"/>
    <col min="9478" max="9478" width="14.5703125" style="58" customWidth="1"/>
    <col min="9479" max="9728" width="9.140625" style="58"/>
    <col min="9729" max="9729" width="4.7109375" style="58" customWidth="1"/>
    <col min="9730" max="9730" width="46.7109375" style="58" customWidth="1"/>
    <col min="9731" max="9731" width="12.42578125" style="58" customWidth="1"/>
    <col min="9732" max="9732" width="12" style="58" customWidth="1"/>
    <col min="9733" max="9733" width="12.5703125" style="58" customWidth="1"/>
    <col min="9734" max="9734" width="14.5703125" style="58" customWidth="1"/>
    <col min="9735" max="9984" width="9.140625" style="58"/>
    <col min="9985" max="9985" width="4.7109375" style="58" customWidth="1"/>
    <col min="9986" max="9986" width="46.7109375" style="58" customWidth="1"/>
    <col min="9987" max="9987" width="12.42578125" style="58" customWidth="1"/>
    <col min="9988" max="9988" width="12" style="58" customWidth="1"/>
    <col min="9989" max="9989" width="12.5703125" style="58" customWidth="1"/>
    <col min="9990" max="9990" width="14.5703125" style="58" customWidth="1"/>
    <col min="9991" max="10240" width="9.140625" style="58"/>
    <col min="10241" max="10241" width="4.7109375" style="58" customWidth="1"/>
    <col min="10242" max="10242" width="46.7109375" style="58" customWidth="1"/>
    <col min="10243" max="10243" width="12.42578125" style="58" customWidth="1"/>
    <col min="10244" max="10244" width="12" style="58" customWidth="1"/>
    <col min="10245" max="10245" width="12.5703125" style="58" customWidth="1"/>
    <col min="10246" max="10246" width="14.5703125" style="58" customWidth="1"/>
    <col min="10247" max="10496" width="9.140625" style="58"/>
    <col min="10497" max="10497" width="4.7109375" style="58" customWidth="1"/>
    <col min="10498" max="10498" width="46.7109375" style="58" customWidth="1"/>
    <col min="10499" max="10499" width="12.42578125" style="58" customWidth="1"/>
    <col min="10500" max="10500" width="12" style="58" customWidth="1"/>
    <col min="10501" max="10501" width="12.5703125" style="58" customWidth="1"/>
    <col min="10502" max="10502" width="14.5703125" style="58" customWidth="1"/>
    <col min="10503" max="10752" width="9.140625" style="58"/>
    <col min="10753" max="10753" width="4.7109375" style="58" customWidth="1"/>
    <col min="10754" max="10754" width="46.7109375" style="58" customWidth="1"/>
    <col min="10755" max="10755" width="12.42578125" style="58" customWidth="1"/>
    <col min="10756" max="10756" width="12" style="58" customWidth="1"/>
    <col min="10757" max="10757" width="12.5703125" style="58" customWidth="1"/>
    <col min="10758" max="10758" width="14.5703125" style="58" customWidth="1"/>
    <col min="10759" max="11008" width="9.140625" style="58"/>
    <col min="11009" max="11009" width="4.7109375" style="58" customWidth="1"/>
    <col min="11010" max="11010" width="46.7109375" style="58" customWidth="1"/>
    <col min="11011" max="11011" width="12.42578125" style="58" customWidth="1"/>
    <col min="11012" max="11012" width="12" style="58" customWidth="1"/>
    <col min="11013" max="11013" width="12.5703125" style="58" customWidth="1"/>
    <col min="11014" max="11014" width="14.5703125" style="58" customWidth="1"/>
    <col min="11015" max="11264" width="9.140625" style="58"/>
    <col min="11265" max="11265" width="4.7109375" style="58" customWidth="1"/>
    <col min="11266" max="11266" width="46.7109375" style="58" customWidth="1"/>
    <col min="11267" max="11267" width="12.42578125" style="58" customWidth="1"/>
    <col min="11268" max="11268" width="12" style="58" customWidth="1"/>
    <col min="11269" max="11269" width="12.5703125" style="58" customWidth="1"/>
    <col min="11270" max="11270" width="14.5703125" style="58" customWidth="1"/>
    <col min="11271" max="11520" width="9.140625" style="58"/>
    <col min="11521" max="11521" width="4.7109375" style="58" customWidth="1"/>
    <col min="11522" max="11522" width="46.7109375" style="58" customWidth="1"/>
    <col min="11523" max="11523" width="12.42578125" style="58" customWidth="1"/>
    <col min="11524" max="11524" width="12" style="58" customWidth="1"/>
    <col min="11525" max="11525" width="12.5703125" style="58" customWidth="1"/>
    <col min="11526" max="11526" width="14.5703125" style="58" customWidth="1"/>
    <col min="11527" max="11776" width="9.140625" style="58"/>
    <col min="11777" max="11777" width="4.7109375" style="58" customWidth="1"/>
    <col min="11778" max="11778" width="46.7109375" style="58" customWidth="1"/>
    <col min="11779" max="11779" width="12.42578125" style="58" customWidth="1"/>
    <col min="11780" max="11780" width="12" style="58" customWidth="1"/>
    <col min="11781" max="11781" width="12.5703125" style="58" customWidth="1"/>
    <col min="11782" max="11782" width="14.5703125" style="58" customWidth="1"/>
    <col min="11783" max="12032" width="9.140625" style="58"/>
    <col min="12033" max="12033" width="4.7109375" style="58" customWidth="1"/>
    <col min="12034" max="12034" width="46.7109375" style="58" customWidth="1"/>
    <col min="12035" max="12035" width="12.42578125" style="58" customWidth="1"/>
    <col min="12036" max="12036" width="12" style="58" customWidth="1"/>
    <col min="12037" max="12037" width="12.5703125" style="58" customWidth="1"/>
    <col min="12038" max="12038" width="14.5703125" style="58" customWidth="1"/>
    <col min="12039" max="12288" width="9.140625" style="58"/>
    <col min="12289" max="12289" width="4.7109375" style="58" customWidth="1"/>
    <col min="12290" max="12290" width="46.7109375" style="58" customWidth="1"/>
    <col min="12291" max="12291" width="12.42578125" style="58" customWidth="1"/>
    <col min="12292" max="12292" width="12" style="58" customWidth="1"/>
    <col min="12293" max="12293" width="12.5703125" style="58" customWidth="1"/>
    <col min="12294" max="12294" width="14.5703125" style="58" customWidth="1"/>
    <col min="12295" max="12544" width="9.140625" style="58"/>
    <col min="12545" max="12545" width="4.7109375" style="58" customWidth="1"/>
    <col min="12546" max="12546" width="46.7109375" style="58" customWidth="1"/>
    <col min="12547" max="12547" width="12.42578125" style="58" customWidth="1"/>
    <col min="12548" max="12548" width="12" style="58" customWidth="1"/>
    <col min="12549" max="12549" width="12.5703125" style="58" customWidth="1"/>
    <col min="12550" max="12550" width="14.5703125" style="58" customWidth="1"/>
    <col min="12551" max="12800" width="9.140625" style="58"/>
    <col min="12801" max="12801" width="4.7109375" style="58" customWidth="1"/>
    <col min="12802" max="12802" width="46.7109375" style="58" customWidth="1"/>
    <col min="12803" max="12803" width="12.42578125" style="58" customWidth="1"/>
    <col min="12804" max="12804" width="12" style="58" customWidth="1"/>
    <col min="12805" max="12805" width="12.5703125" style="58" customWidth="1"/>
    <col min="12806" max="12806" width="14.5703125" style="58" customWidth="1"/>
    <col min="12807" max="13056" width="9.140625" style="58"/>
    <col min="13057" max="13057" width="4.7109375" style="58" customWidth="1"/>
    <col min="13058" max="13058" width="46.7109375" style="58" customWidth="1"/>
    <col min="13059" max="13059" width="12.42578125" style="58" customWidth="1"/>
    <col min="13060" max="13060" width="12" style="58" customWidth="1"/>
    <col min="13061" max="13061" width="12.5703125" style="58" customWidth="1"/>
    <col min="13062" max="13062" width="14.5703125" style="58" customWidth="1"/>
    <col min="13063" max="13312" width="9.140625" style="58"/>
    <col min="13313" max="13313" width="4.7109375" style="58" customWidth="1"/>
    <col min="13314" max="13314" width="46.7109375" style="58" customWidth="1"/>
    <col min="13315" max="13315" width="12.42578125" style="58" customWidth="1"/>
    <col min="13316" max="13316" width="12" style="58" customWidth="1"/>
    <col min="13317" max="13317" width="12.5703125" style="58" customWidth="1"/>
    <col min="13318" max="13318" width="14.5703125" style="58" customWidth="1"/>
    <col min="13319" max="13568" width="9.140625" style="58"/>
    <col min="13569" max="13569" width="4.7109375" style="58" customWidth="1"/>
    <col min="13570" max="13570" width="46.7109375" style="58" customWidth="1"/>
    <col min="13571" max="13571" width="12.42578125" style="58" customWidth="1"/>
    <col min="13572" max="13572" width="12" style="58" customWidth="1"/>
    <col min="13573" max="13573" width="12.5703125" style="58" customWidth="1"/>
    <col min="13574" max="13574" width="14.5703125" style="58" customWidth="1"/>
    <col min="13575" max="13824" width="9.140625" style="58"/>
    <col min="13825" max="13825" width="4.7109375" style="58" customWidth="1"/>
    <col min="13826" max="13826" width="46.7109375" style="58" customWidth="1"/>
    <col min="13827" max="13827" width="12.42578125" style="58" customWidth="1"/>
    <col min="13828" max="13828" width="12" style="58" customWidth="1"/>
    <col min="13829" max="13829" width="12.5703125" style="58" customWidth="1"/>
    <col min="13830" max="13830" width="14.5703125" style="58" customWidth="1"/>
    <col min="13831" max="14080" width="9.140625" style="58"/>
    <col min="14081" max="14081" width="4.7109375" style="58" customWidth="1"/>
    <col min="14082" max="14082" width="46.7109375" style="58" customWidth="1"/>
    <col min="14083" max="14083" width="12.42578125" style="58" customWidth="1"/>
    <col min="14084" max="14084" width="12" style="58" customWidth="1"/>
    <col min="14085" max="14085" width="12.5703125" style="58" customWidth="1"/>
    <col min="14086" max="14086" width="14.5703125" style="58" customWidth="1"/>
    <col min="14087" max="14336" width="9.140625" style="58"/>
    <col min="14337" max="14337" width="4.7109375" style="58" customWidth="1"/>
    <col min="14338" max="14338" width="46.7109375" style="58" customWidth="1"/>
    <col min="14339" max="14339" width="12.42578125" style="58" customWidth="1"/>
    <col min="14340" max="14340" width="12" style="58" customWidth="1"/>
    <col min="14341" max="14341" width="12.5703125" style="58" customWidth="1"/>
    <col min="14342" max="14342" width="14.5703125" style="58" customWidth="1"/>
    <col min="14343" max="14592" width="9.140625" style="58"/>
    <col min="14593" max="14593" width="4.7109375" style="58" customWidth="1"/>
    <col min="14594" max="14594" width="46.7109375" style="58" customWidth="1"/>
    <col min="14595" max="14595" width="12.42578125" style="58" customWidth="1"/>
    <col min="14596" max="14596" width="12" style="58" customWidth="1"/>
    <col min="14597" max="14597" width="12.5703125" style="58" customWidth="1"/>
    <col min="14598" max="14598" width="14.5703125" style="58" customWidth="1"/>
    <col min="14599" max="14848" width="9.140625" style="58"/>
    <col min="14849" max="14849" width="4.7109375" style="58" customWidth="1"/>
    <col min="14850" max="14850" width="46.7109375" style="58" customWidth="1"/>
    <col min="14851" max="14851" width="12.42578125" style="58" customWidth="1"/>
    <col min="14852" max="14852" width="12" style="58" customWidth="1"/>
    <col min="14853" max="14853" width="12.5703125" style="58" customWidth="1"/>
    <col min="14854" max="14854" width="14.5703125" style="58" customWidth="1"/>
    <col min="14855" max="15104" width="9.140625" style="58"/>
    <col min="15105" max="15105" width="4.7109375" style="58" customWidth="1"/>
    <col min="15106" max="15106" width="46.7109375" style="58" customWidth="1"/>
    <col min="15107" max="15107" width="12.42578125" style="58" customWidth="1"/>
    <col min="15108" max="15108" width="12" style="58" customWidth="1"/>
    <col min="15109" max="15109" width="12.5703125" style="58" customWidth="1"/>
    <col min="15110" max="15110" width="14.5703125" style="58" customWidth="1"/>
    <col min="15111" max="15360" width="9.140625" style="58"/>
    <col min="15361" max="15361" width="4.7109375" style="58" customWidth="1"/>
    <col min="15362" max="15362" width="46.7109375" style="58" customWidth="1"/>
    <col min="15363" max="15363" width="12.42578125" style="58" customWidth="1"/>
    <col min="15364" max="15364" width="12" style="58" customWidth="1"/>
    <col min="15365" max="15365" width="12.5703125" style="58" customWidth="1"/>
    <col min="15366" max="15366" width="14.5703125" style="58" customWidth="1"/>
    <col min="15367" max="15616" width="9.140625" style="58"/>
    <col min="15617" max="15617" width="4.7109375" style="58" customWidth="1"/>
    <col min="15618" max="15618" width="46.7109375" style="58" customWidth="1"/>
    <col min="15619" max="15619" width="12.42578125" style="58" customWidth="1"/>
    <col min="15620" max="15620" width="12" style="58" customWidth="1"/>
    <col min="15621" max="15621" width="12.5703125" style="58" customWidth="1"/>
    <col min="15622" max="15622" width="14.5703125" style="58" customWidth="1"/>
    <col min="15623" max="15872" width="9.140625" style="58"/>
    <col min="15873" max="15873" width="4.7109375" style="58" customWidth="1"/>
    <col min="15874" max="15874" width="46.7109375" style="58" customWidth="1"/>
    <col min="15875" max="15875" width="12.42578125" style="58" customWidth="1"/>
    <col min="15876" max="15876" width="12" style="58" customWidth="1"/>
    <col min="15877" max="15877" width="12.5703125" style="58" customWidth="1"/>
    <col min="15878" max="15878" width="14.5703125" style="58" customWidth="1"/>
    <col min="15879" max="16128" width="9.140625" style="58"/>
    <col min="16129" max="16129" width="4.7109375" style="58" customWidth="1"/>
    <col min="16130" max="16130" width="46.7109375" style="58" customWidth="1"/>
    <col min="16131" max="16131" width="12.42578125" style="58" customWidth="1"/>
    <col min="16132" max="16132" width="12" style="58" customWidth="1"/>
    <col min="16133" max="16133" width="12.5703125" style="58" customWidth="1"/>
    <col min="16134" max="16134" width="14.5703125" style="58" customWidth="1"/>
    <col min="16135" max="16384" width="9.140625" style="58"/>
  </cols>
  <sheetData>
    <row r="1" spans="1:12" s="55" customFormat="1" ht="23.25" customHeight="1">
      <c r="A1" s="133" t="s">
        <v>99</v>
      </c>
      <c r="B1" s="133"/>
      <c r="C1" s="133"/>
      <c r="D1" s="133"/>
      <c r="E1" s="133"/>
      <c r="F1" s="133"/>
      <c r="G1" s="72"/>
      <c r="H1" s="72"/>
      <c r="I1" s="72"/>
      <c r="J1" s="72"/>
      <c r="K1" s="72"/>
      <c r="L1" s="72"/>
    </row>
    <row r="2" spans="1:12" s="55" customFormat="1" ht="41.25" customHeight="1">
      <c r="A2" s="134" t="s">
        <v>107</v>
      </c>
      <c r="B2" s="134"/>
      <c r="C2" s="134"/>
      <c r="D2" s="134"/>
      <c r="E2" s="134"/>
      <c r="F2" s="134"/>
    </row>
    <row r="3" spans="1:12" s="70" customFormat="1" ht="23.25" customHeight="1">
      <c r="A3" s="135" t="s">
        <v>100</v>
      </c>
      <c r="B3" s="135"/>
      <c r="C3" s="135"/>
      <c r="D3" s="135"/>
      <c r="E3" s="135"/>
      <c r="F3" s="135"/>
      <c r="G3" s="73"/>
      <c r="H3" s="73"/>
      <c r="I3" s="73"/>
      <c r="J3" s="73"/>
      <c r="K3" s="73"/>
      <c r="L3" s="73"/>
    </row>
    <row r="4" spans="1:12" s="70" customFormat="1" ht="23.25" customHeight="1">
      <c r="A4" s="56"/>
      <c r="B4" s="56"/>
      <c r="C4" s="56"/>
      <c r="D4" s="56"/>
      <c r="E4" s="56"/>
      <c r="F4" s="56"/>
      <c r="G4" s="73"/>
      <c r="H4" s="73"/>
      <c r="I4" s="73"/>
      <c r="J4" s="73"/>
      <c r="K4" s="73"/>
      <c r="L4" s="73"/>
    </row>
    <row r="5" spans="1:12" ht="23.25" customHeight="1">
      <c r="E5" s="59"/>
      <c r="F5" s="59" t="s">
        <v>73</v>
      </c>
    </row>
    <row r="6" spans="1:12" s="69" customFormat="1" ht="48.75" customHeight="1">
      <c r="A6" s="82" t="s">
        <v>74</v>
      </c>
      <c r="B6" s="82" t="s">
        <v>3</v>
      </c>
      <c r="C6" s="82" t="s">
        <v>96</v>
      </c>
      <c r="D6" s="82" t="s">
        <v>95</v>
      </c>
      <c r="E6" s="82" t="s">
        <v>79</v>
      </c>
      <c r="F6" s="82" t="s">
        <v>94</v>
      </c>
    </row>
    <row r="7" spans="1:12" s="66" customFormat="1">
      <c r="A7" s="60">
        <v>1</v>
      </c>
      <c r="B7" s="60">
        <v>2</v>
      </c>
      <c r="C7" s="60">
        <v>3</v>
      </c>
      <c r="D7" s="60">
        <v>4</v>
      </c>
      <c r="E7" s="60">
        <v>5</v>
      </c>
      <c r="F7" s="60">
        <v>6</v>
      </c>
    </row>
    <row r="8" spans="1:12" s="66" customFormat="1" ht="24.75" customHeight="1">
      <c r="A8" s="60"/>
      <c r="B8" s="61"/>
      <c r="C8" s="61"/>
      <c r="D8" s="61"/>
      <c r="E8" s="89"/>
      <c r="F8" s="89"/>
    </row>
    <row r="9" spans="1:12" s="66" customFormat="1" ht="24.75" customHeight="1">
      <c r="A9" s="60"/>
      <c r="B9" s="61"/>
      <c r="C9" s="61"/>
      <c r="D9" s="61"/>
      <c r="E9" s="89"/>
      <c r="F9" s="89"/>
    </row>
    <row r="10" spans="1:12" s="66" customFormat="1" ht="24.75" customHeight="1">
      <c r="A10" s="60"/>
      <c r="B10" s="61"/>
      <c r="C10" s="61"/>
      <c r="D10" s="61"/>
      <c r="E10" s="89"/>
      <c r="F10" s="89"/>
    </row>
    <row r="11" spans="1:12" s="66" customFormat="1" ht="24.75" customHeight="1">
      <c r="A11" s="60"/>
      <c r="B11" s="61"/>
      <c r="C11" s="61"/>
      <c r="D11" s="61"/>
      <c r="E11" s="89"/>
      <c r="F11" s="89"/>
    </row>
    <row r="12" spans="1:12" s="66" customFormat="1" ht="24.75" customHeight="1">
      <c r="A12" s="60"/>
      <c r="B12" s="61"/>
      <c r="C12" s="61"/>
      <c r="D12" s="61"/>
      <c r="E12" s="89"/>
      <c r="F12" s="89"/>
    </row>
    <row r="13" spans="1:12" s="66" customFormat="1" ht="24.75" customHeight="1">
      <c r="A13" s="60"/>
      <c r="B13" s="61"/>
      <c r="C13" s="61"/>
      <c r="D13" s="61"/>
      <c r="E13" s="89"/>
      <c r="F13" s="89"/>
    </row>
    <row r="14" spans="1:12" s="66" customFormat="1" ht="24.75" customHeight="1">
      <c r="A14" s="60"/>
      <c r="B14" s="61"/>
      <c r="C14" s="61"/>
      <c r="D14" s="61"/>
      <c r="E14" s="89"/>
      <c r="F14" s="89"/>
    </row>
    <row r="15" spans="1:12" s="66" customFormat="1" ht="24.75" customHeight="1">
      <c r="A15" s="60"/>
      <c r="B15" s="61"/>
      <c r="C15" s="61"/>
      <c r="D15" s="61"/>
      <c r="E15" s="89"/>
      <c r="F15" s="89"/>
    </row>
    <row r="16" spans="1:12" s="66" customFormat="1" ht="24.75" customHeight="1">
      <c r="A16" s="60"/>
      <c r="B16" s="61"/>
      <c r="C16" s="61"/>
      <c r="D16" s="61"/>
      <c r="E16" s="89"/>
      <c r="F16" s="89"/>
    </row>
    <row r="17" spans="1:6" s="66" customFormat="1" ht="24.75" customHeight="1">
      <c r="A17" s="60"/>
      <c r="B17" s="61"/>
      <c r="C17" s="61"/>
      <c r="D17" s="61"/>
      <c r="E17" s="89"/>
      <c r="F17" s="89"/>
    </row>
    <row r="18" spans="1:6" s="66" customFormat="1" ht="24.75" customHeight="1">
      <c r="A18" s="60"/>
      <c r="B18" s="61"/>
      <c r="C18" s="61"/>
      <c r="D18" s="61"/>
      <c r="E18" s="89"/>
      <c r="F18" s="89"/>
    </row>
    <row r="19" spans="1:6" s="55" customFormat="1" ht="24" customHeight="1">
      <c r="A19" s="80"/>
      <c r="B19" s="64" t="s">
        <v>83</v>
      </c>
      <c r="C19" s="64"/>
      <c r="D19" s="64"/>
      <c r="E19" s="91">
        <f>SUM(E8:E18)</f>
        <v>0</v>
      </c>
      <c r="F19" s="91">
        <f>SUM(F8:F18)</f>
        <v>0</v>
      </c>
    </row>
    <row r="20" spans="1:6" ht="20.25" customHeight="1">
      <c r="F20" s="99">
        <f t="shared" ref="F20" si="0">+ROUND(F19/1000,2)</f>
        <v>0</v>
      </c>
    </row>
    <row r="22" spans="1:6" ht="26.25" customHeight="1"/>
    <row r="23" spans="1:6" s="55" customFormat="1" ht="22.5" customHeight="1">
      <c r="A23" s="75"/>
      <c r="B23" s="55" t="s">
        <v>89</v>
      </c>
      <c r="D23" s="129"/>
      <c r="E23" s="129"/>
    </row>
    <row r="24" spans="1:6" s="55" customFormat="1" ht="10.5" customHeight="1">
      <c r="A24" s="75"/>
      <c r="D24" s="140" t="s">
        <v>85</v>
      </c>
      <c r="E24" s="140"/>
    </row>
    <row r="25" spans="1:6" s="55" customFormat="1" ht="24" customHeight="1">
      <c r="A25" s="75"/>
      <c r="E25" s="79"/>
    </row>
    <row r="26" spans="1:6" s="55" customFormat="1" ht="26.25" customHeight="1">
      <c r="A26" s="75"/>
      <c r="B26" s="55" t="s">
        <v>90</v>
      </c>
      <c r="D26" s="129"/>
      <c r="E26" s="129"/>
    </row>
    <row r="27" spans="1:6" s="55" customFormat="1" ht="21.75" customHeight="1">
      <c r="A27" s="75"/>
      <c r="B27" s="74" t="s">
        <v>86</v>
      </c>
      <c r="C27" s="76"/>
      <c r="D27" s="140" t="s">
        <v>85</v>
      </c>
      <c r="E27" s="140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30</vt:i4>
      </vt:variant>
    </vt:vector>
  </HeadingPairs>
  <TitlesOfParts>
    <vt:vector size="42" baseType="lpstr">
      <vt:lpstr>5</vt:lpstr>
      <vt:lpstr>6</vt:lpstr>
      <vt:lpstr>Ekamutneri hamematakan</vt:lpstr>
      <vt:lpstr>Dramakan hamematakan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</vt:lpstr>
      <vt:lpstr>Transportayin mijocner</vt:lpstr>
      <vt:lpstr>Paymanov stacvac @ntacik aktiv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  <vt:lpstr>'5'!Область_печати</vt:lpstr>
      <vt:lpstr>'6'!Область_печати</vt:lpstr>
      <vt:lpstr>'Ayl himnakan mijocner'!Область_печати</vt:lpstr>
      <vt:lpstr>'Dramakan hamematakan'!Область_печати</vt:lpstr>
      <vt:lpstr>'Ekamutneri hamematakan'!Область_печати</vt:lpstr>
      <vt:lpstr>'Grasenyakayin ev tntesakan guyq'!Область_печати</vt:lpstr>
      <vt:lpstr>'Meqenaner ev sarqavorumner '!Область_печати</vt:lpstr>
      <vt:lpstr>Nyuter!Область_печати</vt:lpstr>
      <vt:lpstr>'Paym. stacv. voch @ntacik aktiv'!Область_печати</vt:lpstr>
      <vt:lpstr>'Paymanov stacvac @ntacik aktiv'!Область_печати</vt:lpstr>
      <vt:lpstr>'Shenq, shinutyunner'!Область_печати</vt:lpstr>
      <vt:lpstr>'Transportayin mijocner'!Область_печати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2018-11-01T18:36:21Z</dcterms:modified>
</cp:coreProperties>
</file>